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IES\IES - DI EISD\"/>
    </mc:Choice>
  </mc:AlternateContent>
  <xr:revisionPtr revIDLastSave="0" documentId="13_ncr:1_{CE08AE17-0CA3-420F-B2E9-7E9B8A716BDE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Année 2 Maquette" sheetId="16" r:id="rId8"/>
    <sheet name="Année 2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<sst xmlns="http://schemas.openxmlformats.org/spreadsheetml/2006/main" count="1291" uniqueCount="408">
  <si>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</si>
  <si>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</si>
  <si>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</si>
  <si>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</si>
  <si>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</si>
  <si>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</si>
  <si>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</si>
  <si>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</si>
  <si>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</si>
  <si>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</si>
  <si>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</si>
  <si>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</si>
  <si>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</si>
  <si>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</si>
  <si>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</si>
  <si>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</si>
  <si>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</si>
  <si>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</si>
  <si>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</si>
  <si>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</si>
  <si>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</si>
  <si>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</si>
  <si>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</si>
  <si>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</si>
  <si>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</si>
  <si>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</si>
  <si>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</si>
  <si>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</si>
  <si>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</si>
  <si>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</si>
  <si>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</si>
  <si>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</si>
  <si>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</si>
  <si>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</si>
  <si>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</si>
  <si>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</si>
  <si>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</si>
  <si>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</si>
  <si>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</si>
  <si>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</si>
  <si>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</si>
  <si>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</si>
  <si>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</si>
  <si>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</si>
  <si>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</si>
  <si>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</si>
  <si>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</si>
  <si>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</si>
  <si>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</si>
  <si>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</si>
  <si>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</si>
  <si>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</si>
  <si>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</si>
  <si>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</si>
  <si>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</si>
  <si>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</si>
  <si>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</si>
  <si>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</si>
  <si>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</si>
  <si>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</si>
  <si>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</si>
  <si>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</si>
  <si>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</si>
  <si>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</si>
  <si>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Parcours Type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</si>
  <si>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</si>
  <si>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</si>
  <si>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</si>
  <si>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</si>
  <si>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</si>
  <si>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</si>
  <si>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</si>
  <si>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</si>
  <si>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</si>
  <si>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</si>
  <si>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</si>
  <si>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</si>
  <si>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</si>
  <si>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</si>
  <si>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</si>
  <si>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</si>
  <si>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</si>
  <si>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</si>
  <si>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</si>
  <si>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</si>
  <si>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</si>
  <si>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</si>
  <si>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</si>
  <si>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</si>
  <si>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</si>
  <si>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</si>
  <si>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</si>
  <si>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</si>
  <si>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</si>
  <si>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</si>
  <si>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</si>
  <si>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</si>
  <si>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</si>
  <si>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</si>
  <si>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</si>
  <si>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</si>
  <si>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</si>
  <si>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</si>
  <si>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</si>
  <si>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</si>
  <si>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</si>
  <si>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</si>
  <si>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</si>
  <si>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</si>
  <si>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</si>
  <si>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</si>
  <si>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</si>
  <si>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</si>
  <si>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</si>
  <si>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</si>
  <si>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</si>
  <si>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</si>
  <si>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</si>
  <si>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</si>
  <si>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</si>
  <si>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</si>
  <si>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</si>
  <si>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</si>
  <si>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</si>
  <si>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</si>
  <si>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</si>
  <si>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</si>
  <si>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</si>
  <si>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</si>
  <si>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</si>
  <si>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</si>
  <si>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</si>
  <si>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</si>
  <si>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</si>
  <si>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</si>
  <si>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</si>
  <si>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</si>
  <si>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</si>
  <si>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</si>
  <si>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</si>
  <si>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</si>
  <si>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</si>
  <si>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</si>
  <si>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</si>
  <si>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</si>
  <si>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</si>
  <si>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</si>
  <si>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</si>
  <si>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</si>
  <si>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</si>
  <si>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</si>
  <si>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</si>
  <si>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</si>
  <si>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</si>
  <si>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</si>
  <si>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</si>
  <si>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</si>
  <si>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</si>
  <si>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</si>
  <si>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</si>
  <si>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</si>
  <si>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</si>
  <si>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</si>
  <si>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</si>
  <si>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</si>
  <si>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</si>
  <si>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</si>
  <si>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</si>
  <si>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</si>
  <si>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</si>
  <si>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</si>
  <si>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</si>
  <si>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</si>
  <si>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</si>
  <si>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</si>
  <si>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</si>
  <si>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</si>
  <si>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</si>
  <si>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</si>
  <si>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</si>
  <si>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</si>
  <si>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</si>
  <si>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</si>
  <si>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</si>
  <si>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</si>
  <si>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</si>
  <si>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</si>
  <si>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</si>
  <si>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</si>
  <si>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>Parcours Type en Master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</si>
  <si>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</si>
  <si>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</si>
  <si>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</si>
  <si>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</si>
  <si>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</si>
  <si>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</si>
  <si>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</si>
  <si>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</si>
  <si>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</si>
  <si>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</si>
  <si>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</si>
  <si>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</si>
  <si>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</si>
  <si>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</si>
  <si>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</si>
  <si>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</si>
  <si>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</si>
  <si>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</si>
  <si>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</si>
  <si>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</si>
  <si>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</si>
  <si>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</si>
  <si>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</si>
  <si>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</si>
  <si>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</si>
  <si>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</si>
  <si>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</si>
  <si>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</si>
  <si>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</si>
  <si>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</si>
  <si>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</si>
  <si>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</si>
  <si>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</si>
  <si>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</si>
  <si>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</si>
  <si>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</si>
  <si>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</si>
  <si>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</si>
  <si>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</si>
  <si>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</si>
  <si>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</si>
  <si>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</si>
  <si>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</si>
  <si>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</si>
  <si>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</si>
  <si>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</si>
  <si>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</si>
  <si>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</si>
  <si>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</si>
  <si>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</si>
  <si>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</si>
  <si>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</si>
  <si>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</si>
  <si>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</si>
  <si>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</si>
  <si>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</si>
  <si>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</si>
  <si>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</si>
  <si>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</si>
  <si>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</si>
  <si>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</si>
  <si>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</si>
  <si>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</si>
  <si>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</si>
  <si>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</si>
  <si>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</si>
  <si>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</si>
  <si>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</si>
  <si>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</si>
  <si>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</si>
  <si>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</si>
  <si>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</si>
  <si>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</si>
  <si>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</si>
  <si>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</si>
  <si>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</si>
  <si>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</si>
  <si>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</si>
  <si>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</si>
  <si>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</si>
  <si>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</si>
  <si>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</si>
  <si>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</si>
  <si>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</si>
  <si>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</si>
  <si>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</si>
  <si>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</si>
  <si>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</si>
  <si>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</si>
  <si>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</si>
  <si>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</si>
  <si>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</si>
  <si>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</si>
  <si>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</si>
  <si>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</si>
  <si>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</si>
  <si>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</si>
  <si>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</si>
  <si>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</si>
  <si>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</si>
  <si>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</si>
  <si>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</si>
  <si>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</si>
  <si>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</si>
  <si>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</si>
  <si>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</si>
  <si>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</si>
  <si>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</si>
  <si>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</si>
  <si>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</si>
  <si>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</si>
  <si>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Chaque UE est définitivement acquise dès lors que l’étudiant(e) y a obtenu la moyenne générale (moyenne supérieure ou égale à 10/20). Au sein de chaque UE, il y a compensation entre les ECUE.</t>
  </si>
  <si>
    <t>Non concerné</t>
  </si>
  <si>
    <t>Chaque année du Master est validé dès lors que l’étudiant(e) a obtenu la moyenne générale (moyenne supérieure ou égale à 10/20). Au cours de chaque année, il y a compensation entre les UE.</t>
  </si>
  <si>
    <t>Une note inférieure à 8/20 est éliminatoire au PPR 4 (Projet professionnel et de recherche 4, semestre 4)</t>
  </si>
  <si>
    <t>En fin de première année de Master, le jury d'année se prononce sur l’admission à poursuivre de l’étudiant(e), au sein de la Mention, en précisant le parcours.
Décision : admis à poursuivre au sein de  la mention IES… dans le (s) parcours: 1 ou parcours 2 (si plusieurs options proposées).</t>
  </si>
  <si>
    <t>Session Unique</t>
  </si>
  <si>
    <t>Economics of Innovation for Sustainable Development</t>
  </si>
  <si>
    <t>INNOVATION AND SUSTAINABLE DEVELOPMENT</t>
  </si>
  <si>
    <t>Università degli Studi di Torino. Department of Economics and Statistics Cognetti de Martiis</t>
  </si>
  <si>
    <t>Réalisé à Turin (Italie)</t>
  </si>
  <si>
    <t>1.1</t>
  </si>
  <si>
    <t>Economics of innovation and sustainable development</t>
  </si>
  <si>
    <t>Anglais</t>
  </si>
  <si>
    <t>1.2</t>
  </si>
  <si>
    <t>Entrepreneurship and local development</t>
  </si>
  <si>
    <t>1.3</t>
  </si>
  <si>
    <t>Innovation, labour market dynamics and inequalities</t>
  </si>
  <si>
    <t>STATISTICS AND ECONOMETRICS</t>
  </si>
  <si>
    <t>2.1</t>
  </si>
  <si>
    <t>Statistics</t>
  </si>
  <si>
    <t>2.2</t>
  </si>
  <si>
    <t>Econometrics</t>
  </si>
  <si>
    <t>OUI</t>
  </si>
  <si>
    <t>ECONOMICS OF INNOVATION IN THE ENERGY SECTOR</t>
  </si>
  <si>
    <t>3.1</t>
  </si>
  <si>
    <t>Economics of innovation in the energy sector</t>
  </si>
  <si>
    <t>FINANCE, STRATEGY AND NEW BUSINESS MODELS</t>
  </si>
  <si>
    <t>4.1</t>
  </si>
  <si>
    <t>New technologies, business models and sectoral challenges</t>
  </si>
  <si>
    <t>4.2</t>
  </si>
  <si>
    <t>Min 1 Max 1</t>
  </si>
  <si>
    <t>5.1</t>
  </si>
  <si>
    <t>Informatics (Python Coding)</t>
  </si>
  <si>
    <t>5.2</t>
  </si>
  <si>
    <t>Innovation and technology policies</t>
  </si>
  <si>
    <t>6.1</t>
  </si>
  <si>
    <t>Business data analytics</t>
  </si>
  <si>
    <t>6.2</t>
  </si>
  <si>
    <t>Management of innovation in the agrofood sector</t>
  </si>
  <si>
    <t>6.3</t>
  </si>
  <si>
    <t>Ethics of technology</t>
  </si>
  <si>
    <t>6.4</t>
  </si>
  <si>
    <t>Social impact reporting or private public and hybrid organisation</t>
  </si>
  <si>
    <t>RESEARCH DESIGN IN ECONOMICS</t>
  </si>
  <si>
    <t>Research design in economics</t>
  </si>
  <si>
    <t>Mineures EUR ELMI</t>
  </si>
  <si>
    <t>Data collection by survey + Matrix algebra for econometrics</t>
  </si>
  <si>
    <t>ACADEMIC PRESENTATION AND WRITING</t>
  </si>
  <si>
    <t>Academic presentation and writing</t>
  </si>
  <si>
    <t>FINANCE AND SUSTAINABLE DEVELOPMENT</t>
  </si>
  <si>
    <t>Finance and sustainable development</t>
  </si>
  <si>
    <t>REGULATION IN THE DIGITAL ERA</t>
  </si>
  <si>
    <t>Regulation and the digital era</t>
  </si>
  <si>
    <t>Green innovation, knowledge and changes</t>
  </si>
  <si>
    <t>Artificial intelligence and industrial strategies</t>
  </si>
  <si>
    <t>7.1</t>
  </si>
  <si>
    <t>Min 2 Max 2</t>
  </si>
  <si>
    <t>Industrial dynamics</t>
  </si>
  <si>
    <t>Parcours Développement Industriel</t>
  </si>
  <si>
    <t>ECUE Master 1 Développement Industriel</t>
  </si>
  <si>
    <t>Advanced economics of innovation</t>
  </si>
  <si>
    <t>Quantitative methods</t>
  </si>
  <si>
    <t>Data analysis for practicionners</t>
  </si>
  <si>
    <t>Research workshops "Firms, Innovation and Territories"</t>
  </si>
  <si>
    <t>ECUE Master 2 Développement Industriel</t>
  </si>
  <si>
    <t>Agent-based modelling</t>
  </si>
  <si>
    <t>Mineure ELMI</t>
  </si>
  <si>
    <t>Knowledge base and innovation</t>
  </si>
  <si>
    <t>Parcours Research in Management and Innovation</t>
  </si>
  <si>
    <t>7.2</t>
  </si>
  <si>
    <t>Any courses offered by the University of Turin</t>
  </si>
  <si>
    <t>7.3</t>
  </si>
  <si>
    <t>Innovation complexity Lab</t>
  </si>
  <si>
    <t>Data analytics for the twin transition</t>
  </si>
  <si>
    <t>Internship</t>
  </si>
  <si>
    <t>Professional skills and corporate culture  2</t>
  </si>
  <si>
    <t>7.4</t>
  </si>
  <si>
    <t>Mineure EUR ELMI</t>
  </si>
  <si>
    <t>GREEN INNOVATION, KNOWLEDGE AND CHANGES</t>
  </si>
  <si>
    <t>ARTIFICIAL INTELLIGENCE AND INDUSTRIAL STRATEGIES</t>
  </si>
  <si>
    <t>ECUE Master 2 RMI (8 premières séances du cours)
Multi-crédits : 6ECTS en RMI
Capacité d'accueil maximale = 3</t>
  </si>
  <si>
    <t>Academic presentation and writing
Multi-crédits : 3 ECTS dans la mineure</t>
  </si>
  <si>
    <t>Mode hybride ou asynchrone</t>
  </si>
  <si>
    <t>Finanacement mobilité internationale enseignante entrante pour qu'un collègue italien vienne réalisé ce cours à Nice</t>
  </si>
  <si>
    <t>Economics and business management</t>
  </si>
  <si>
    <t>Any other courses offered by the University of Turin</t>
  </si>
  <si>
    <t>SKILLS 1 : ONE COURSE TO CHOOSE</t>
  </si>
  <si>
    <t>SKILLS 2 : ONE COURSE TO CHOOSE</t>
  </si>
  <si>
    <t>Bibliometrics</t>
  </si>
  <si>
    <t xml:space="preserve">Digital economics </t>
  </si>
  <si>
    <t>Networks</t>
  </si>
  <si>
    <t>7.5</t>
  </si>
  <si>
    <t>7.6</t>
  </si>
  <si>
    <t>7.7</t>
  </si>
  <si>
    <t>7.8</t>
  </si>
  <si>
    <t>7.9</t>
  </si>
  <si>
    <t>7.10</t>
  </si>
  <si>
    <t>8.1</t>
  </si>
  <si>
    <t>8.2</t>
  </si>
  <si>
    <t>9.1</t>
  </si>
  <si>
    <t>9.2</t>
  </si>
  <si>
    <t>9.3</t>
  </si>
  <si>
    <t>9.4</t>
  </si>
  <si>
    <t>PROFESSIONAL AND RESEARCH PROJECT 4 (PPR4) - Dissertation (research or professional thesis + defense)</t>
  </si>
  <si>
    <t>PROFESSIONAL AND RESEARCH PROJECT 4 (PPR3) - SKILLS 5 : ONE ACTIVITY TO CHOOSE</t>
  </si>
  <si>
    <t>PROFESSIONAL AND RESEARCH PROJECT 2 (PPR2) - SKILLS 4 : TWO EXAMS CHOSEN BY STUDENTS</t>
  </si>
  <si>
    <t>PROFESSIONAL AND RESEARCH PROJECT 1 (PPR1) - SKILLS 3 : ONE EXAM CHOSEN BY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</si>
</sst>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7" borderId="0" xfId="0" applyFill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7" borderId="0" xfId="0" applyFill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7" borderId="1" xfId="0" applyFill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5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RowHeight="14.4" x14ac:dyDescent="0.55000000000000004"/>
  <cols>
    <col min="1" max="1" width="49.68359375" bestFit="1" customWidth="1"/>
    <col min="2" max="2" width="96.10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29.3125" customWidth="1"/>
    <col min="8" max="8" width="25.41796875" customWidth="1"/>
    <col min="9" max="9" width="57.41796875" bestFit="1" customWidth="1"/>
    <col min="10" max="11" width="57.41796875" customWidth="1"/>
    <col min="12" max="12" width="58.89453125" customWidth="1"/>
    <col min="15" max="15" width="98.523437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66</v>
      </c>
      <c r="F1" s="1" t="s">
        <v>26</v>
      </c>
      <c r="G1" s="1" t="s">
        <v>58</v>
      </c>
      <c r="O1" s="1" t="s">
        <v>131</v>
      </c>
      <c r="P1" s="1" t="s">
        <v>132</v>
      </c>
    </row>
    <row r="2" spans="1:16" x14ac:dyDescent="0.55000000000000004">
      <c r="A2" s="20" t="s">
        <v>1</v>
      </c>
      <c r="B2" s="1" t="s">
        <v>6</v>
      </c>
      <c r="C2" s="20" t="s">
        <v>276</v>
      </c>
      <c r="D2" s="1" t="s">
        <v>33</v>
      </c>
      <c r="E2" s="20" t="s">
        <v>67</v>
      </c>
      <c r="F2" s="1" t="s">
        <v>75</v>
      </c>
      <c r="G2" s="1" t="s">
        <v>32</v>
      </c>
      <c r="O2" s="1" t="s">
        <v>94</v>
      </c>
      <c r="P2" s="1" t="s">
        <v>133</v>
      </c>
    </row>
    <row r="3" spans="1:16" x14ac:dyDescent="0.55000000000000004">
      <c r="A3" s="20" t="s">
        <v>2</v>
      </c>
      <c r="B3" s="1" t="s">
        <v>7</v>
      </c>
      <c r="C3" s="20" t="s">
        <v>277</v>
      </c>
      <c r="D3" s="1" t="s">
        <v>34</v>
      </c>
      <c r="E3" s="20" t="s">
        <v>68</v>
      </c>
      <c r="F3" s="1" t="s">
        <v>76</v>
      </c>
      <c r="G3" s="1" t="s">
        <v>78</v>
      </c>
      <c r="O3" s="1" t="s">
        <v>101</v>
      </c>
      <c r="P3" s="1" t="s">
        <v>134</v>
      </c>
    </row>
    <row r="4" spans="1:16" x14ac:dyDescent="0.55000000000000004">
      <c r="A4" s="20" t="s">
        <v>3</v>
      </c>
      <c r="B4" s="1" t="s">
        <v>275</v>
      </c>
      <c r="D4" s="1" t="s">
        <v>73</v>
      </c>
      <c r="F4" s="1" t="s">
        <v>77</v>
      </c>
      <c r="G4" s="1" t="s">
        <v>79</v>
      </c>
      <c r="O4" s="1" t="s">
        <v>93</v>
      </c>
      <c r="P4" s="1" t="s">
        <v>135</v>
      </c>
    </row>
    <row r="5" spans="1:16" x14ac:dyDescent="0.55000000000000004">
      <c r="B5" s="1" t="s">
        <v>8</v>
      </c>
      <c r="D5" s="1" t="s">
        <v>62</v>
      </c>
      <c r="O5" s="1" t="s">
        <v>100</v>
      </c>
      <c r="P5" s="1" t="s">
        <v>136</v>
      </c>
    </row>
    <row r="6" spans="1:16" x14ac:dyDescent="0.55000000000000004">
      <c r="B6" s="1" t="s">
        <v>9</v>
      </c>
      <c r="D6" s="1" t="s">
        <v>74</v>
      </c>
      <c r="O6" s="1" t="s">
        <v>100</v>
      </c>
      <c r="P6" s="1" t="s">
        <v>137</v>
      </c>
    </row>
    <row r="7" spans="1:16" x14ac:dyDescent="0.55000000000000004">
      <c r="O7" s="1" t="s">
        <v>124</v>
      </c>
      <c r="P7" s="1" t="s">
        <v>138</v>
      </c>
    </row>
    <row r="8" spans="1:16" x14ac:dyDescent="0.55000000000000004">
      <c r="O8" s="1" t="s">
        <v>91</v>
      </c>
      <c r="P8" s="1" t="s">
        <v>139</v>
      </c>
    </row>
    <row r="9" spans="1:16" x14ac:dyDescent="0.55000000000000004">
      <c r="O9" s="1" t="s">
        <v>97</v>
      </c>
      <c r="P9" s="1" t="s">
        <v>140</v>
      </c>
    </row>
    <row r="10" spans="1:16" x14ac:dyDescent="0.55000000000000004">
      <c r="O10" s="1" t="s">
        <v>105</v>
      </c>
      <c r="P10" s="1" t="s">
        <v>141</v>
      </c>
    </row>
    <row r="11" spans="1:16" x14ac:dyDescent="0.55000000000000004">
      <c r="A11" s="1" t="s">
        <v>80</v>
      </c>
      <c r="B11" s="1" t="s">
        <v>81</v>
      </c>
      <c r="C11" s="1" t="s">
        <v>82</v>
      </c>
      <c r="D11" s="20" t="s">
        <v>83</v>
      </c>
      <c r="E11" s="20" t="s">
        <v>84</v>
      </c>
      <c r="F11" s="1" t="s">
        <v>283</v>
      </c>
      <c r="G11" s="32" t="s">
        <v>281</v>
      </c>
      <c r="H11" s="32" t="s">
        <v>85</v>
      </c>
      <c r="I11" s="1" t="s">
        <v>282</v>
      </c>
      <c r="J11" s="1" t="s">
        <v>279</v>
      </c>
      <c r="K11" s="1" t="s">
        <v>280</v>
      </c>
      <c r="L11" s="1" t="s">
        <v>86</v>
      </c>
      <c r="O11" s="1" t="s">
        <v>111</v>
      </c>
      <c r="P11" s="1" t="s">
        <v>142</v>
      </c>
    </row>
    <row r="12" spans="1:16" x14ac:dyDescent="0.55000000000000004">
      <c r="A12" s="1" t="s">
        <v>87</v>
      </c>
      <c r="B12" s="20" t="s">
        <v>88</v>
      </c>
      <c r="C12" s="20" t="s">
        <v>89</v>
      </c>
      <c r="D12" s="20" t="s">
        <v>90</v>
      </c>
      <c r="E12" s="20" t="s">
        <v>91</v>
      </c>
      <c r="F12" s="1" t="s">
        <v>92</v>
      </c>
      <c r="G12" s="32" t="s">
        <v>125</v>
      </c>
      <c r="H12" s="32" t="s">
        <v>54</v>
      </c>
      <c r="I12" s="20" t="s">
        <v>54</v>
      </c>
      <c r="J12" s="1" t="s">
        <v>121</v>
      </c>
      <c r="K12" s="20" t="s">
        <v>93</v>
      </c>
      <c r="L12" s="1" t="s">
        <v>94</v>
      </c>
      <c r="O12" s="1" t="s">
        <v>89</v>
      </c>
      <c r="P12" s="1" t="s">
        <v>143</v>
      </c>
    </row>
    <row r="13" spans="1:16" x14ac:dyDescent="0.55000000000000004">
      <c r="A13" s="1" t="s">
        <v>60</v>
      </c>
      <c r="B13" s="20" t="s">
        <v>95</v>
      </c>
      <c r="C13" s="1" t="s">
        <v>96</v>
      </c>
      <c r="E13" s="20" t="s">
        <v>97</v>
      </c>
      <c r="F13" s="1" t="s">
        <v>98</v>
      </c>
      <c r="G13" s="32" t="s">
        <v>127</v>
      </c>
      <c r="H13" s="32" t="s">
        <v>99</v>
      </c>
      <c r="I13" s="20" t="s">
        <v>113</v>
      </c>
      <c r="J13" s="1" t="s">
        <v>123</v>
      </c>
      <c r="L13" s="1" t="s">
        <v>101</v>
      </c>
      <c r="O13" s="1" t="s">
        <v>89</v>
      </c>
      <c r="P13" s="1" t="s">
        <v>144</v>
      </c>
    </row>
    <row r="14" spans="1:16" x14ac:dyDescent="0.55000000000000004">
      <c r="A14" s="1" t="s">
        <v>102</v>
      </c>
      <c r="B14" s="20" t="s">
        <v>103</v>
      </c>
      <c r="C14" s="1" t="s">
        <v>104</v>
      </c>
      <c r="E14" s="20" t="s">
        <v>105</v>
      </c>
      <c r="F14" s="1" t="s">
        <v>106</v>
      </c>
      <c r="G14" s="1" t="s">
        <v>112</v>
      </c>
      <c r="I14" s="20" t="s">
        <v>117</v>
      </c>
      <c r="J14" s="1" t="s">
        <v>126</v>
      </c>
      <c r="L14" s="1" t="s">
        <v>107</v>
      </c>
      <c r="O14" s="1" t="s">
        <v>96</v>
      </c>
      <c r="P14" s="1" t="s">
        <v>145</v>
      </c>
    </row>
    <row r="15" spans="1:16" x14ac:dyDescent="0.55000000000000004">
      <c r="A15" s="1" t="s">
        <v>108</v>
      </c>
      <c r="B15" s="20" t="s">
        <v>109</v>
      </c>
      <c r="C15" s="1" t="s">
        <v>110</v>
      </c>
      <c r="E15" s="20" t="s">
        <v>111</v>
      </c>
      <c r="F15" s="1" t="s">
        <v>116</v>
      </c>
      <c r="G15" s="1" t="s">
        <v>129</v>
      </c>
      <c r="J15" s="1" t="s">
        <v>99</v>
      </c>
      <c r="L15" s="1" t="s">
        <v>100</v>
      </c>
      <c r="O15" s="1" t="s">
        <v>104</v>
      </c>
      <c r="P15" s="1" t="s">
        <v>146</v>
      </c>
    </row>
    <row r="16" spans="1:16" x14ac:dyDescent="0.55000000000000004">
      <c r="A16" s="1" t="s">
        <v>114</v>
      </c>
      <c r="C16" s="1" t="s">
        <v>115</v>
      </c>
      <c r="E16" s="20" t="s">
        <v>89</v>
      </c>
      <c r="F16" s="1" t="s">
        <v>52</v>
      </c>
      <c r="J16" s="1" t="s">
        <v>128</v>
      </c>
      <c r="L16" s="1" t="s">
        <v>4</v>
      </c>
      <c r="O16" s="1" t="s">
        <v>110</v>
      </c>
      <c r="P16" s="1" t="s">
        <v>147</v>
      </c>
    </row>
    <row r="17" spans="1:16" x14ac:dyDescent="0.55000000000000004">
      <c r="A17" s="1" t="s">
        <v>118</v>
      </c>
      <c r="C17" s="1" t="s">
        <v>119</v>
      </c>
      <c r="E17" s="20" t="s">
        <v>120</v>
      </c>
      <c r="F17" s="1" t="s">
        <v>53</v>
      </c>
      <c r="J17" s="1" t="s">
        <v>130</v>
      </c>
      <c r="O17" s="1" t="s">
        <v>115</v>
      </c>
      <c r="P17" s="1" t="s">
        <v>148</v>
      </c>
    </row>
    <row r="18" spans="1:16" x14ac:dyDescent="0.55000000000000004">
      <c r="C18" s="1" t="s">
        <v>122</v>
      </c>
      <c r="E18" s="20" t="s">
        <v>91</v>
      </c>
      <c r="F18" s="1" t="s">
        <v>129</v>
      </c>
      <c r="O18" s="1" t="s">
        <v>119</v>
      </c>
      <c r="P18" s="1" t="s">
        <v>149</v>
      </c>
    </row>
    <row r="19" spans="1:16" x14ac:dyDescent="0.55000000000000004">
      <c r="E19" s="20" t="s">
        <v>124</v>
      </c>
      <c r="F19" s="1" t="s">
        <v>278</v>
      </c>
      <c r="O19" s="1" t="s">
        <v>120</v>
      </c>
      <c r="P19" s="1" t="s">
        <v>150</v>
      </c>
    </row>
    <row r="20" spans="1:16" x14ac:dyDescent="0.55000000000000004">
      <c r="O20" s="1" t="s">
        <v>122</v>
      </c>
      <c r="P20" s="1" t="s">
        <v>151</v>
      </c>
    </row>
    <row r="21" spans="1:16" x14ac:dyDescent="0.55000000000000004">
      <c r="O21" s="1" t="s">
        <v>87</v>
      </c>
      <c r="P21" s="1" t="s">
        <v>152</v>
      </c>
    </row>
    <row r="22" spans="1:16" x14ac:dyDescent="0.55000000000000004">
      <c r="O22" s="1" t="s">
        <v>60</v>
      </c>
      <c r="P22" s="1" t="s">
        <v>153</v>
      </c>
    </row>
    <row r="23" spans="1:16" x14ac:dyDescent="0.55000000000000004">
      <c r="O23" s="1" t="s">
        <v>102</v>
      </c>
      <c r="P23" s="1" t="s">
        <v>154</v>
      </c>
    </row>
    <row r="24" spans="1:16" x14ac:dyDescent="0.55000000000000004">
      <c r="A24" s="1" t="s">
        <v>284</v>
      </c>
      <c r="O24" s="1" t="s">
        <v>108</v>
      </c>
      <c r="P24" s="1" t="s">
        <v>155</v>
      </c>
    </row>
    <row r="25" spans="1:16" x14ac:dyDescent="0.55000000000000004">
      <c r="A25" s="1" t="s">
        <v>300</v>
      </c>
      <c r="B25" s="1" t="s">
        <v>288</v>
      </c>
      <c r="C25" s="1" t="s">
        <v>286</v>
      </c>
      <c r="D25" s="1" t="s">
        <v>299</v>
      </c>
      <c r="E25" s="1" t="s">
        <v>285</v>
      </c>
      <c r="F25" s="1" t="s">
        <v>297</v>
      </c>
      <c r="G25" s="1" t="s">
        <v>291</v>
      </c>
      <c r="O25" s="1" t="s">
        <v>114</v>
      </c>
      <c r="P25" s="1" t="s">
        <v>156</v>
      </c>
    </row>
    <row r="26" spans="1:16" x14ac:dyDescent="0.55000000000000004">
      <c r="A26" s="1" t="s">
        <v>296</v>
      </c>
      <c r="B26" s="1" t="s">
        <v>289</v>
      </c>
      <c r="C26" s="20" t="s">
        <v>287</v>
      </c>
      <c r="D26" s="1" t="s">
        <v>295</v>
      </c>
      <c r="E26" s="50" t="s">
        <v>290</v>
      </c>
      <c r="F26" s="1" t="s">
        <v>298</v>
      </c>
      <c r="G26" s="1" t="s">
        <v>293</v>
      </c>
      <c r="O26" s="1" t="s">
        <v>118</v>
      </c>
      <c r="P26" s="1" t="s">
        <v>157</v>
      </c>
    </row>
    <row r="27" spans="1:16" x14ac:dyDescent="0.55000000000000004">
      <c r="B27" s="1" t="s">
        <v>290</v>
      </c>
      <c r="C27" s="49"/>
      <c r="D27" s="1" t="s">
        <v>290</v>
      </c>
      <c r="E27" s="50" t="s">
        <v>292</v>
      </c>
      <c r="F27" s="1" t="s">
        <v>289</v>
      </c>
      <c r="G27" s="1" t="s">
        <v>294</v>
      </c>
      <c r="O27" s="1" t="s">
        <v>90</v>
      </c>
      <c r="P27" s="1" t="s">
        <v>158</v>
      </c>
    </row>
    <row r="28" spans="1:16" x14ac:dyDescent="0.55000000000000004">
      <c r="D28" s="1" t="s">
        <v>292</v>
      </c>
      <c r="F28" s="1" t="s">
        <v>296</v>
      </c>
      <c r="G28" s="1" t="s">
        <v>295</v>
      </c>
      <c r="O28" s="1" t="s">
        <v>88</v>
      </c>
      <c r="P28" s="1" t="s">
        <v>159</v>
      </c>
    </row>
    <row r="29" spans="1:16" x14ac:dyDescent="0.55000000000000004">
      <c r="D29" s="1" t="s">
        <v>296</v>
      </c>
      <c r="G29" s="1" t="s">
        <v>292</v>
      </c>
      <c r="O29" s="1" t="s">
        <v>95</v>
      </c>
      <c r="P29" s="1" t="s">
        <v>160</v>
      </c>
    </row>
    <row r="30" spans="1:16" x14ac:dyDescent="0.55000000000000004">
      <c r="O30" s="1" t="s">
        <v>103</v>
      </c>
      <c r="P30" s="1" t="s">
        <v>161</v>
      </c>
    </row>
    <row r="31" spans="1:16" x14ac:dyDescent="0.55000000000000004">
      <c r="O31" s="1" t="s">
        <v>109</v>
      </c>
      <c r="P31" s="1" t="s">
        <v>162</v>
      </c>
    </row>
    <row r="32" spans="1:16" x14ac:dyDescent="0.55000000000000004">
      <c r="O32" s="1" t="s">
        <v>92</v>
      </c>
      <c r="P32" s="1" t="s">
        <v>163</v>
      </c>
    </row>
    <row r="33" spans="3:16" x14ac:dyDescent="0.55000000000000004">
      <c r="O33" s="1" t="s">
        <v>98</v>
      </c>
      <c r="P33" s="1" t="s">
        <v>164</v>
      </c>
    </row>
    <row r="34" spans="3:16" x14ac:dyDescent="0.55000000000000004">
      <c r="O34" s="1" t="s">
        <v>106</v>
      </c>
      <c r="P34" s="1" t="s">
        <v>165</v>
      </c>
    </row>
    <row r="35" spans="3:16" x14ac:dyDescent="0.55000000000000004">
      <c r="C35" s="34" t="s">
        <v>59</v>
      </c>
      <c r="O35" s="1" t="s">
        <v>112</v>
      </c>
      <c r="P35" s="1" t="s">
        <v>166</v>
      </c>
    </row>
    <row r="36" spans="3:16" x14ac:dyDescent="0.55000000000000004">
      <c r="C36" s="33" t="s">
        <v>213</v>
      </c>
      <c r="O36" s="1" t="s">
        <v>116</v>
      </c>
      <c r="P36" s="1" t="s">
        <v>167</v>
      </c>
    </row>
    <row r="37" spans="3:16" x14ac:dyDescent="0.55000000000000004">
      <c r="C37" s="33" t="s">
        <v>214</v>
      </c>
      <c r="O37" s="1" t="s">
        <v>52</v>
      </c>
      <c r="P37" s="1" t="s">
        <v>168</v>
      </c>
    </row>
    <row r="38" spans="3:16" x14ac:dyDescent="0.55000000000000004">
      <c r="C38" s="33" t="s">
        <v>215</v>
      </c>
      <c r="O38" s="1" t="s">
        <v>53</v>
      </c>
      <c r="P38" s="1" t="s">
        <v>169</v>
      </c>
    </row>
    <row r="39" spans="3:16" x14ac:dyDescent="0.55000000000000004">
      <c r="C39" s="33" t="s">
        <v>216</v>
      </c>
      <c r="F39" s="48"/>
      <c r="O39" s="1" t="s">
        <v>125</v>
      </c>
      <c r="P39" s="1" t="s">
        <v>170</v>
      </c>
    </row>
    <row r="40" spans="3:16" x14ac:dyDescent="0.55000000000000004">
      <c r="C40" s="33" t="s">
        <v>217</v>
      </c>
      <c r="O40" s="1" t="s">
        <v>4</v>
      </c>
      <c r="P40" s="1" t="s">
        <v>171</v>
      </c>
    </row>
    <row r="41" spans="3:16" x14ac:dyDescent="0.55000000000000004">
      <c r="C41" s="33" t="s">
        <v>218</v>
      </c>
      <c r="O41" s="1" t="s">
        <v>127</v>
      </c>
      <c r="P41" s="1" t="s">
        <v>172</v>
      </c>
    </row>
    <row r="42" spans="3:16" x14ac:dyDescent="0.55000000000000004">
      <c r="C42" s="33" t="s">
        <v>219</v>
      </c>
      <c r="O42" s="1" t="s">
        <v>129</v>
      </c>
      <c r="P42" s="1" t="s">
        <v>173</v>
      </c>
    </row>
    <row r="43" spans="3:16" x14ac:dyDescent="0.55000000000000004">
      <c r="C43" s="33" t="s">
        <v>220</v>
      </c>
      <c r="O43" s="1" t="s">
        <v>54</v>
      </c>
      <c r="P43" s="1" t="s">
        <v>174</v>
      </c>
    </row>
    <row r="44" spans="3:16" x14ac:dyDescent="0.55000000000000004">
      <c r="C44" s="33" t="s">
        <v>221</v>
      </c>
      <c r="O44" s="1" t="s">
        <v>54</v>
      </c>
      <c r="P44" s="1" t="s">
        <v>175</v>
      </c>
    </row>
    <row r="45" spans="3:16" x14ac:dyDescent="0.55000000000000004">
      <c r="C45" s="33" t="s">
        <v>222</v>
      </c>
      <c r="O45" s="1" t="s">
        <v>113</v>
      </c>
      <c r="P45" s="1" t="s">
        <v>176</v>
      </c>
    </row>
    <row r="46" spans="3:16" x14ac:dyDescent="0.55000000000000004">
      <c r="C46" s="33" t="s">
        <v>223</v>
      </c>
      <c r="O46" s="1" t="s">
        <v>117</v>
      </c>
      <c r="P46" s="1" t="s">
        <v>177</v>
      </c>
    </row>
    <row r="47" spans="3:16" x14ac:dyDescent="0.55000000000000004">
      <c r="C47" s="33" t="s">
        <v>224</v>
      </c>
      <c r="O47" s="1" t="s">
        <v>121</v>
      </c>
      <c r="P47" s="1" t="s">
        <v>178</v>
      </c>
    </row>
    <row r="48" spans="3:16" x14ac:dyDescent="0.55000000000000004">
      <c r="C48" s="33" t="s">
        <v>225</v>
      </c>
      <c r="O48" s="1" t="s">
        <v>123</v>
      </c>
      <c r="P48" s="1" t="s">
        <v>179</v>
      </c>
    </row>
    <row r="49" spans="3:16" x14ac:dyDescent="0.55000000000000004">
      <c r="C49" s="33" t="s">
        <v>226</v>
      </c>
      <c r="O49" s="1" t="s">
        <v>126</v>
      </c>
      <c r="P49" s="1" t="s">
        <v>180</v>
      </c>
    </row>
    <row r="50" spans="3:16" x14ac:dyDescent="0.55000000000000004">
      <c r="C50" s="33" t="s">
        <v>227</v>
      </c>
      <c r="O50" s="1" t="s">
        <v>99</v>
      </c>
      <c r="P50" s="1" t="s">
        <v>181</v>
      </c>
    </row>
    <row r="51" spans="3:16" x14ac:dyDescent="0.55000000000000004">
      <c r="C51" s="33" t="s">
        <v>228</v>
      </c>
      <c r="O51" s="1" t="s">
        <v>99</v>
      </c>
      <c r="P51" s="1" t="s">
        <v>182</v>
      </c>
    </row>
    <row r="52" spans="3:16" x14ac:dyDescent="0.55000000000000004">
      <c r="C52" s="33" t="s">
        <v>229</v>
      </c>
      <c r="O52" s="1" t="s">
        <v>128</v>
      </c>
      <c r="P52" s="1" t="s">
        <v>183</v>
      </c>
    </row>
    <row r="53" spans="3:16" ht="28.8" x14ac:dyDescent="0.55000000000000004">
      <c r="C53" s="33" t="s">
        <v>230</v>
      </c>
      <c r="O53" s="1" t="s">
        <v>130</v>
      </c>
      <c r="P53" s="1" t="s">
        <v>184</v>
      </c>
    </row>
    <row r="54" spans="3:16" x14ac:dyDescent="0.55000000000000004">
      <c r="C54" s="33" t="s">
        <v>231</v>
      </c>
      <c r="O54" s="1" t="s">
        <v>107</v>
      </c>
      <c r="P54" s="1" t="s">
        <v>185</v>
      </c>
    </row>
    <row r="55" spans="3:16" x14ac:dyDescent="0.55000000000000004">
      <c r="C55" s="33" t="s">
        <v>232</v>
      </c>
      <c r="O55" s="1" t="s">
        <v>278</v>
      </c>
      <c r="P55" s="1"/>
    </row>
    <row r="56" spans="3:16" x14ac:dyDescent="0.55000000000000004">
      <c r="C56" s="33" t="s">
        <v>233</v>
      </c>
    </row>
    <row r="57" spans="3:16" ht="28.8" x14ac:dyDescent="0.55000000000000004">
      <c r="C57" s="33" t="s">
        <v>234</v>
      </c>
    </row>
    <row r="58" spans="3:16" x14ac:dyDescent="0.55000000000000004">
      <c r="C58" s="33" t="s">
        <v>235</v>
      </c>
    </row>
    <row r="59" spans="3:16" x14ac:dyDescent="0.55000000000000004">
      <c r="C59" s="33" t="s">
        <v>236</v>
      </c>
    </row>
    <row r="60" spans="3:16" x14ac:dyDescent="0.55000000000000004">
      <c r="C60" s="33" t="s">
        <v>237</v>
      </c>
    </row>
    <row r="61" spans="3:16" x14ac:dyDescent="0.55000000000000004">
      <c r="C61" s="33" t="s">
        <v>238</v>
      </c>
    </row>
    <row r="62" spans="3:16" x14ac:dyDescent="0.55000000000000004">
      <c r="C62" s="33" t="s">
        <v>239</v>
      </c>
    </row>
    <row r="63" spans="3:16" x14ac:dyDescent="0.55000000000000004">
      <c r="C63" s="33" t="s">
        <v>240</v>
      </c>
    </row>
    <row r="64" spans="3:16" x14ac:dyDescent="0.55000000000000004">
      <c r="C64" s="33" t="s">
        <v>241</v>
      </c>
    </row>
    <row r="65" spans="3:3" x14ac:dyDescent="0.55000000000000004">
      <c r="C65" s="33" t="s">
        <v>242</v>
      </c>
    </row>
    <row r="66" spans="3:3" x14ac:dyDescent="0.55000000000000004">
      <c r="C66" s="33" t="s">
        <v>243</v>
      </c>
    </row>
    <row r="67" spans="3:3" x14ac:dyDescent="0.55000000000000004">
      <c r="C67" s="33" t="s">
        <v>244</v>
      </c>
    </row>
    <row r="68" spans="3:3" x14ac:dyDescent="0.55000000000000004">
      <c r="C68" s="33" t="s">
        <v>245</v>
      </c>
    </row>
    <row r="69" spans="3:3" x14ac:dyDescent="0.55000000000000004">
      <c r="C69" s="33" t="s">
        <v>246</v>
      </c>
    </row>
    <row r="70" spans="3:3" x14ac:dyDescent="0.55000000000000004">
      <c r="C70" s="33" t="s">
        <v>247</v>
      </c>
    </row>
    <row r="71" spans="3:3" x14ac:dyDescent="0.55000000000000004">
      <c r="C71" s="33" t="s">
        <v>248</v>
      </c>
    </row>
    <row r="72" spans="3:3" x14ac:dyDescent="0.55000000000000004">
      <c r="C72" s="33" t="s">
        <v>249</v>
      </c>
    </row>
    <row r="73" spans="3:3" x14ac:dyDescent="0.55000000000000004">
      <c r="C73" s="33" t="s">
        <v>250</v>
      </c>
    </row>
    <row r="74" spans="3:3" x14ac:dyDescent="0.55000000000000004">
      <c r="C74" s="33" t="s">
        <v>251</v>
      </c>
    </row>
    <row r="75" spans="3:3" x14ac:dyDescent="0.55000000000000004">
      <c r="C75" s="33" t="s">
        <v>252</v>
      </c>
    </row>
    <row r="76" spans="3:3" x14ac:dyDescent="0.55000000000000004">
      <c r="C76" s="33" t="s">
        <v>253</v>
      </c>
    </row>
    <row r="77" spans="3:3" x14ac:dyDescent="0.55000000000000004">
      <c r="C77" s="33" t="s">
        <v>254</v>
      </c>
    </row>
    <row r="78" spans="3:3" x14ac:dyDescent="0.55000000000000004">
      <c r="C78" s="33" t="s">
        <v>255</v>
      </c>
    </row>
    <row r="79" spans="3:3" x14ac:dyDescent="0.55000000000000004">
      <c r="C79" s="33" t="s">
        <v>256</v>
      </c>
    </row>
    <row r="80" spans="3:3" x14ac:dyDescent="0.55000000000000004">
      <c r="C80" s="33" t="s">
        <v>257</v>
      </c>
    </row>
    <row r="81" spans="3:3" x14ac:dyDescent="0.55000000000000004">
      <c r="C81" s="33" t="s">
        <v>258</v>
      </c>
    </row>
    <row r="82" spans="3:3" x14ac:dyDescent="0.55000000000000004">
      <c r="C82" s="33" t="s">
        <v>259</v>
      </c>
    </row>
    <row r="83" spans="3:3" x14ac:dyDescent="0.55000000000000004">
      <c r="C83" s="33" t="s">
        <v>260</v>
      </c>
    </row>
    <row r="84" spans="3:3" x14ac:dyDescent="0.55000000000000004">
      <c r="C84" s="33" t="s">
        <v>261</v>
      </c>
    </row>
    <row r="85" spans="3:3" x14ac:dyDescent="0.55000000000000004">
      <c r="C85" s="33" t="s">
        <v>262</v>
      </c>
    </row>
    <row r="86" spans="3:3" x14ac:dyDescent="0.55000000000000004">
      <c r="C86" s="33" t="s">
        <v>263</v>
      </c>
    </row>
    <row r="87" spans="3:3" x14ac:dyDescent="0.55000000000000004">
      <c r="C87" s="33" t="s">
        <v>264</v>
      </c>
    </row>
    <row r="88" spans="3:3" x14ac:dyDescent="0.55000000000000004">
      <c r="C88" s="33" t="s">
        <v>265</v>
      </c>
    </row>
    <row r="89" spans="3:3" x14ac:dyDescent="0.55000000000000004">
      <c r="C89" s="33" t="s">
        <v>266</v>
      </c>
    </row>
    <row r="90" spans="3:3" x14ac:dyDescent="0.55000000000000004">
      <c r="C90" s="33" t="s">
        <v>267</v>
      </c>
    </row>
    <row r="91" spans="3:3" x14ac:dyDescent="0.55000000000000004">
      <c r="C91" s="33" t="s">
        <v>268</v>
      </c>
    </row>
    <row r="92" spans="3:3" x14ac:dyDescent="0.55000000000000004">
      <c r="C92" s="33" t="s">
        <v>269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76" t="s">
        <v>198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AA1" s="67" t="s">
        <v>29</v>
      </c>
      <c r="AB1" s="67"/>
      <c r="AC1" s="67"/>
      <c r="AD1" s="67"/>
    </row>
    <row r="2" spans="1:30" x14ac:dyDescent="0.55000000000000004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AA2" s="67"/>
      <c r="AB2" s="67"/>
      <c r="AC2" s="67"/>
      <c r="AD2" s="67"/>
    </row>
    <row r="3" spans="1:30" x14ac:dyDescent="0.55000000000000004">
      <c r="A3" s="67" t="s">
        <v>191</v>
      </c>
      <c r="B3" s="67"/>
      <c r="C3" s="67"/>
      <c r="D3" s="67" t="s">
        <v>192</v>
      </c>
      <c r="E3" s="67"/>
      <c r="F3" s="67"/>
      <c r="G3" s="67" t="s">
        <v>194</v>
      </c>
      <c r="H3" s="67"/>
      <c r="I3" s="67"/>
      <c r="J3" s="67" t="s">
        <v>196</v>
      </c>
      <c r="K3" s="67"/>
      <c r="L3" s="67"/>
      <c r="AA3" s="10" t="s">
        <v>191</v>
      </c>
      <c r="AB3" s="10" t="s">
        <v>192</v>
      </c>
      <c r="AC3" s="10" t="s">
        <v>194</v>
      </c>
      <c r="AD3" s="10" t="s">
        <v>196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'Année 2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270</v>
      </c>
      <c r="B5" s="10">
        <f>SUM('S1 Maquette'!J19:J300)</f>
        <v>0</v>
      </c>
      <c r="C5" s="10">
        <f>SUM('S1 Maquette'!K19:K300)</f>
        <v>0</v>
      </c>
      <c r="D5" s="10">
        <f>SUM(AB4:AB291)</f>
        <v>486</v>
      </c>
      <c r="E5" s="10">
        <f>SUM('S2 Maquette'!J19:J300)</f>
        <v>0</v>
      </c>
      <c r="F5" s="10">
        <f>SUM('S2 Maquette'!K19:K300)</f>
        <v>0</v>
      </c>
      <c r="G5" s="10">
        <f>SUM(AC4:AC291)</f>
        <v>801</v>
      </c>
      <c r="H5" s="10">
        <f>SUM('Année 2 Maquette'!J19:J300)</f>
        <v>20</v>
      </c>
      <c r="I5" s="10">
        <f>SUM('Année 2 Maquette'!K19:K300)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54</v>
      </c>
      <c r="AB5" s="10">
        <f>'S2 Maquette'!I20*1.5</f>
        <v>54</v>
      </c>
      <c r="AC5" s="10">
        <f>'Année 2 Maquette'!I20*1.5</f>
        <v>54</v>
      </c>
      <c r="AD5" s="10" t="e">
        <f>#REF!*1.5</f>
        <v>#REF!</v>
      </c>
    </row>
    <row r="6" spans="1:30" x14ac:dyDescent="0.55000000000000004">
      <c r="A6" s="67" t="s">
        <v>199</v>
      </c>
      <c r="B6" s="67"/>
      <c r="C6" s="67"/>
      <c r="D6" s="67" t="s">
        <v>199</v>
      </c>
      <c r="E6" s="67"/>
      <c r="F6" s="67"/>
      <c r="G6" s="67" t="s">
        <v>199</v>
      </c>
      <c r="H6" s="67"/>
      <c r="I6" s="67"/>
      <c r="J6" s="67" t="s">
        <v>199</v>
      </c>
      <c r="K6" s="67"/>
      <c r="L6" s="67"/>
      <c r="AA6" s="10">
        <f>'S1 Maquette'!I21*1.5</f>
        <v>54</v>
      </c>
      <c r="AB6" s="10">
        <f>'S2 Maquette'!I21*1.5</f>
        <v>0</v>
      </c>
      <c r="AC6" s="10">
        <f>'Année 2 Maquette'!I21*1.5</f>
        <v>0</v>
      </c>
      <c r="AD6" s="10" t="e">
        <f>#REF!*1.5</f>
        <v>#REF!</v>
      </c>
    </row>
    <row r="7" spans="1:30" x14ac:dyDescent="0.55000000000000004">
      <c r="A7" s="67">
        <f>SUM(A5,B5,C5)</f>
        <v>270</v>
      </c>
      <c r="B7" s="67"/>
      <c r="C7" s="67"/>
      <c r="D7" s="67">
        <f>SUM(D5,E5,F5)</f>
        <v>486</v>
      </c>
      <c r="E7" s="67"/>
      <c r="F7" s="67"/>
      <c r="G7" s="67">
        <f>SUM(G5,H5,I5)</f>
        <v>821</v>
      </c>
      <c r="H7" s="67"/>
      <c r="I7" s="67"/>
      <c r="J7" s="67" t="e">
        <f>SUM(J5,K5,L5)</f>
        <v>#REF!</v>
      </c>
      <c r="K7" s="67"/>
      <c r="L7" s="67"/>
      <c r="AA7" s="10">
        <f>'S1 Maquette'!I22*1.5</f>
        <v>54</v>
      </c>
      <c r="AB7" s="10">
        <f>'S2 Maquette'!I22*1.5</f>
        <v>54</v>
      </c>
      <c r="AC7" s="10">
        <f>'Année 2 Maquette'!I22*1.5</f>
        <v>30</v>
      </c>
      <c r="AD7" s="10" t="e">
        <f>#REF!*1.5</f>
        <v>#REF!</v>
      </c>
    </row>
    <row r="8" spans="1:30" x14ac:dyDescent="0.55000000000000004">
      <c r="A8" s="68" t="s">
        <v>199</v>
      </c>
      <c r="B8" s="69"/>
      <c r="C8" s="69"/>
      <c r="D8" s="69"/>
      <c r="E8" s="69"/>
      <c r="F8" s="70"/>
      <c r="G8" s="68" t="s">
        <v>199</v>
      </c>
      <c r="H8" s="69"/>
      <c r="I8" s="69"/>
      <c r="J8" s="69"/>
      <c r="K8" s="69"/>
      <c r="L8" s="70"/>
      <c r="AA8" s="10">
        <f>'S1 Maquette'!I23*1.5</f>
        <v>0</v>
      </c>
      <c r="AB8" s="10">
        <f>'S2 Maquette'!I23*1.5</f>
        <v>54</v>
      </c>
      <c r="AC8" s="10">
        <f>'Année 2 Maquette'!I23*1.5</f>
        <v>0</v>
      </c>
      <c r="AD8" s="10" t="e">
        <f>#REF!*1.5</f>
        <v>#REF!</v>
      </c>
    </row>
    <row r="9" spans="1:30" x14ac:dyDescent="0.55000000000000004">
      <c r="A9" s="71"/>
      <c r="B9" s="72"/>
      <c r="C9" s="72"/>
      <c r="D9" s="72"/>
      <c r="E9" s="72"/>
      <c r="F9" s="73"/>
      <c r="G9" s="71"/>
      <c r="H9" s="72"/>
      <c r="I9" s="72"/>
      <c r="J9" s="72"/>
      <c r="K9" s="72"/>
      <c r="L9" s="73"/>
      <c r="AA9" s="10">
        <f>'S1 Maquette'!I24*1.5</f>
        <v>54</v>
      </c>
      <c r="AB9" s="10">
        <f>'S2 Maquette'!I24*1.5</f>
        <v>0</v>
      </c>
      <c r="AC9" s="10">
        <f>'Année 2 Maquette'!I24*1.5</f>
        <v>54</v>
      </c>
      <c r="AD9" s="10" t="e">
        <f>#REF!*1.5</f>
        <v>#REF!</v>
      </c>
    </row>
    <row r="10" spans="1:30" x14ac:dyDescent="0.55000000000000004">
      <c r="A10" s="68">
        <f>SUM(A7,D7)</f>
        <v>756</v>
      </c>
      <c r="B10" s="69"/>
      <c r="C10" s="69"/>
      <c r="D10" s="69"/>
      <c r="E10" s="69"/>
      <c r="F10" s="70"/>
      <c r="G10" s="68" t="e">
        <f>SUM(G7,J7)</f>
        <v>#REF!</v>
      </c>
      <c r="H10" s="69"/>
      <c r="I10" s="69"/>
      <c r="J10" s="69"/>
      <c r="K10" s="69"/>
      <c r="L10" s="70"/>
      <c r="AA10" s="10">
        <f>'S1 Maquette'!I25*1.5</f>
        <v>54</v>
      </c>
      <c r="AB10" s="10">
        <f>'S2 Maquette'!I25*1.5</f>
        <v>0</v>
      </c>
      <c r="AC10" s="10">
        <f>'Année 2 Maquette'!I25*1.5</f>
        <v>0</v>
      </c>
      <c r="AD10" s="10" t="e">
        <f>#REF!*1.5</f>
        <v>#REF!</v>
      </c>
    </row>
    <row r="11" spans="1:30" x14ac:dyDescent="0.55000000000000004">
      <c r="A11" s="71"/>
      <c r="B11" s="72"/>
      <c r="C11" s="72"/>
      <c r="D11" s="72"/>
      <c r="E11" s="72"/>
      <c r="F11" s="73"/>
      <c r="G11" s="71"/>
      <c r="H11" s="72"/>
      <c r="I11" s="72"/>
      <c r="J11" s="72"/>
      <c r="K11" s="72"/>
      <c r="L11" s="73"/>
      <c r="AA11" s="10">
        <f>'S1 Maquette'!I26*1.5</f>
        <v>0</v>
      </c>
      <c r="AB11" s="10">
        <f>'S2 Maquette'!I26*1.5</f>
        <v>54</v>
      </c>
      <c r="AC11" s="10">
        <f>'Année 2 Maquette'!I26*1.5</f>
        <v>54</v>
      </c>
      <c r="AD11" s="10" t="e">
        <f>#REF!*1.5</f>
        <v>#REF!</v>
      </c>
    </row>
    <row r="12" spans="1:30" x14ac:dyDescent="0.55000000000000004">
      <c r="AA12" s="10">
        <f>'S1 Maquette'!I27*1.5</f>
        <v>0</v>
      </c>
      <c r="AB12" s="10">
        <f>'S2 Maquette'!I27*1.5</f>
        <v>54</v>
      </c>
      <c r="AC12" s="10">
        <f>'Année 2 Maquette'!I27*1.5</f>
        <v>0</v>
      </c>
      <c r="AD12" s="10" t="e">
        <f>#REF!*1.5</f>
        <v>#REF!</v>
      </c>
    </row>
    <row r="13" spans="1:30" x14ac:dyDescent="0.55000000000000004">
      <c r="AA13" s="10">
        <f>'S1 Maquette'!I28*1.5</f>
        <v>0</v>
      </c>
      <c r="AB13" s="10">
        <f>'S2 Maquette'!I28*1.5</f>
        <v>0</v>
      </c>
      <c r="AC13" s="10">
        <f>'Année 2 Maquette'!I28*1.5</f>
        <v>54</v>
      </c>
      <c r="AD13" s="10" t="e">
        <f>#REF!*1.5</f>
        <v>#REF!</v>
      </c>
    </row>
    <row r="14" spans="1:30" x14ac:dyDescent="0.55000000000000004">
      <c r="A14" s="74" t="s">
        <v>200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N14" s="75" t="s">
        <v>201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AA14" s="10">
        <f>'S1 Maquette'!I29*1.5</f>
        <v>0</v>
      </c>
      <c r="AB14" s="10">
        <f>'S2 Maquette'!I29*1.5</f>
        <v>0</v>
      </c>
      <c r="AC14" s="10">
        <f>'Année 2 Maquette'!I29*1.5</f>
        <v>0</v>
      </c>
      <c r="AD14" s="10" t="e">
        <f>#REF!*1.5</f>
        <v>#REF!</v>
      </c>
    </row>
    <row r="15" spans="1:30" x14ac:dyDescent="0.55000000000000004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AA15" s="10">
        <f>'S1 Maquette'!I30*1.5</f>
        <v>0</v>
      </c>
      <c r="AB15" s="10">
        <f>'S2 Maquette'!I30*1.5</f>
        <v>54</v>
      </c>
      <c r="AC15" s="10">
        <f>'Année 2 Maquette'!I30*1.5</f>
        <v>54</v>
      </c>
      <c r="AD15" s="10" t="e">
        <f>#REF!*1.5</f>
        <v>#REF!</v>
      </c>
    </row>
    <row r="16" spans="1:30" x14ac:dyDescent="0.55000000000000004">
      <c r="A16" s="67" t="s">
        <v>191</v>
      </c>
      <c r="B16" s="67"/>
      <c r="C16" s="67"/>
      <c r="D16" s="64" t="s">
        <v>192</v>
      </c>
      <c r="E16" s="65"/>
      <c r="F16" s="66"/>
      <c r="G16" s="67" t="s">
        <v>194</v>
      </c>
      <c r="H16" s="67"/>
      <c r="I16" s="67"/>
      <c r="J16" s="67" t="s">
        <v>196</v>
      </c>
      <c r="K16" s="67"/>
      <c r="L16" s="67"/>
      <c r="N16" s="67" t="s">
        <v>191</v>
      </c>
      <c r="O16" s="67"/>
      <c r="P16" s="67"/>
      <c r="Q16" s="67" t="s">
        <v>192</v>
      </c>
      <c r="R16" s="67"/>
      <c r="S16" s="67"/>
      <c r="T16" s="67" t="s">
        <v>194</v>
      </c>
      <c r="U16" s="67"/>
      <c r="V16" s="67"/>
      <c r="W16" s="67" t="s">
        <v>196</v>
      </c>
      <c r="X16" s="67"/>
      <c r="Y16" s="67"/>
      <c r="AA16" s="10">
        <f>'S1 Maquette'!I31*1.5</f>
        <v>0</v>
      </c>
      <c r="AB16" s="10">
        <f>'S2 Maquette'!I31*1.5</f>
        <v>54</v>
      </c>
      <c r="AC16" s="10">
        <f>'Année 2 Maquette'!I31*1.5</f>
        <v>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54</v>
      </c>
      <c r="AC17" s="10">
        <f>'Année 2 Maquette'!I32*1.5</f>
        <v>0</v>
      </c>
      <c r="AD17" s="10" t="e">
        <f>#REF!*1.5</f>
        <v>#REF!</v>
      </c>
    </row>
    <row r="18" spans="1:30" x14ac:dyDescent="0.55000000000000004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246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270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486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SUMIF('Année 2 Maquette'!M19:M300,"Portée",'Année 2 Maquette'!I19:I300)*1.5</f>
        <v>555</v>
      </c>
      <c r="U18" s="10">
        <f>SUMIF('Année 2 Maquette'!M19:M300,"Portée",'Année 2 Maquette'!J19:J300)</f>
        <v>20</v>
      </c>
      <c r="V18" s="10">
        <f>SUMIF('Année 2 Maquette'!M19:M300,"Portée",'Année 2 Maquette'!K19:K300)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Maquette'!I33*1.5</f>
        <v>54</v>
      </c>
      <c r="AC18" s="10">
        <f>'Année 2 Maquette'!I33*1.5</f>
        <v>0</v>
      </c>
      <c r="AD18" s="10" t="e">
        <f>#REF!*1.5</f>
        <v>#REF!</v>
      </c>
    </row>
    <row r="19" spans="1:30" x14ac:dyDescent="0.55000000000000004">
      <c r="A19" s="67" t="s">
        <v>199</v>
      </c>
      <c r="B19" s="67"/>
      <c r="C19" s="67"/>
      <c r="D19" s="67" t="s">
        <v>199</v>
      </c>
      <c r="E19" s="67"/>
      <c r="F19" s="67"/>
      <c r="G19" s="67" t="s">
        <v>199</v>
      </c>
      <c r="H19" s="67"/>
      <c r="I19" s="67"/>
      <c r="J19" s="67" t="s">
        <v>199</v>
      </c>
      <c r="K19" s="67"/>
      <c r="L19" s="67"/>
      <c r="AA19" s="10">
        <f>'S1 Maquette'!I34*1.5</f>
        <v>0</v>
      </c>
      <c r="AB19" s="10">
        <f>'S2 Maquette'!I34*1.5</f>
        <v>0</v>
      </c>
      <c r="AC19" s="10">
        <f>'Année 2 Maquette'!I34*1.5</f>
        <v>30</v>
      </c>
      <c r="AD19" s="10" t="e">
        <f>#REF!*1.5</f>
        <v>#REF!</v>
      </c>
    </row>
    <row r="20" spans="1:30" x14ac:dyDescent="0.55000000000000004">
      <c r="A20" s="67">
        <f>SUM(A18,B18,C18)</f>
        <v>0</v>
      </c>
      <c r="B20" s="67"/>
      <c r="C20" s="67"/>
      <c r="D20" s="67">
        <f ca="1">SUM(D18,E18,F18)</f>
        <v>0</v>
      </c>
      <c r="E20" s="67"/>
      <c r="F20" s="67"/>
      <c r="G20" s="67">
        <f>SUM(G18,H18,I18)</f>
        <v>246</v>
      </c>
      <c r="H20" s="67"/>
      <c r="I20" s="67"/>
      <c r="J20" s="67" t="e">
        <f>SUM(J18,K18,L18)</f>
        <v>#REF!</v>
      </c>
      <c r="K20" s="67"/>
      <c r="L20" s="67"/>
      <c r="AA20" s="10">
        <f>'S1 Maquette'!I35*1.5</f>
        <v>0</v>
      </c>
      <c r="AB20" s="10">
        <f>'S2 Maquette'!I35*1.5</f>
        <v>0</v>
      </c>
      <c r="AC20" s="10">
        <f>'Année 2 Maquette'!I35*1.5</f>
        <v>30</v>
      </c>
      <c r="AD20" s="10" t="e">
        <f>#REF!*1.5</f>
        <v>#REF!</v>
      </c>
    </row>
    <row r="21" spans="1:30" ht="29.4" customHeight="1" x14ac:dyDescent="0.55000000000000004">
      <c r="A21" s="64" t="s">
        <v>199</v>
      </c>
      <c r="B21" s="65"/>
      <c r="C21" s="65"/>
      <c r="D21" s="65"/>
      <c r="E21" s="65"/>
      <c r="F21" s="66"/>
      <c r="G21" s="64" t="s">
        <v>199</v>
      </c>
      <c r="H21" s="65"/>
      <c r="I21" s="65"/>
      <c r="J21" s="65"/>
      <c r="K21" s="65"/>
      <c r="L21" s="66"/>
      <c r="AA21" s="10">
        <f>'S1 Maquette'!I36*1.5</f>
        <v>0</v>
      </c>
      <c r="AB21" s="10">
        <f>'S2 Maquette'!I36*1.5</f>
        <v>0</v>
      </c>
      <c r="AC21" s="10">
        <f>'Année 2 Maquette'!I36*1.5</f>
        <v>30</v>
      </c>
      <c r="AD21" s="10" t="e">
        <f>#REF!*1.5</f>
        <v>#REF!</v>
      </c>
    </row>
    <row r="22" spans="1:30" ht="28.95" customHeight="1" x14ac:dyDescent="0.55000000000000004">
      <c r="A22" s="64">
        <f ca="1">SUM(A20,D20)</f>
        <v>0</v>
      </c>
      <c r="B22" s="65"/>
      <c r="C22" s="65"/>
      <c r="D22" s="65"/>
      <c r="E22" s="65"/>
      <c r="F22" s="66"/>
      <c r="G22" s="64" t="e">
        <f>SUM(G20,J20)</f>
        <v>#REF!</v>
      </c>
      <c r="H22" s="65"/>
      <c r="I22" s="65"/>
      <c r="J22" s="65"/>
      <c r="K22" s="65"/>
      <c r="L22" s="66"/>
      <c r="AA22" s="10">
        <f>'S1 Maquette'!I37*1.5</f>
        <v>0</v>
      </c>
      <c r="AB22" s="10">
        <f>'S2 Maquette'!I37*1.5</f>
        <v>0</v>
      </c>
      <c r="AC22" s="10">
        <f>'Année 2 Maquette'!I37*1.5</f>
        <v>30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'Année 2 Maquette'!I38*1.5</f>
        <v>30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'Année 2 Maquette'!I39*1.5</f>
        <v>30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'Année 2 Maquette'!I40*1.5</f>
        <v>36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'Année 2 Maquette'!I41*1.5</f>
        <v>30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'Année 2 Maquette'!I42*1.5</f>
        <v>30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'Année 2 Maquette'!I43*1.5</f>
        <v>30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'Année 2 Maquette'!I44*1.5</f>
        <v>0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'Année 2 Maquette'!I45*1.5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'Année 2 Maquette'!I46*1.5</f>
        <v>54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'Année 2 Maquette'!I47*1.5</f>
        <v>27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'Année 2 Maquette'!I48*1.5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'Année 2 Maquette'!I49*1.5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'Année 2 Maquette'!I50*1.5</f>
        <v>27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'Année 2 Maquette'!I51*1.5</f>
        <v>27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'Année 2 Maquette'!I52*1.5</f>
        <v>30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'Année 2 Maquette'!I53*1.5</f>
        <v>30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'Année 2 Maquette'!I54*1.5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'Année 2 Maquette'!I55*1.5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'Année 2 Maquette'!I56*1.5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'Année 2 Maquette'!I57*1.5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'Année 2 Maquette'!I58*1.5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'Année 2 Maquette'!I59*1.5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'Année 2 Maquette'!I60*1.5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'Année 2 Maquette'!I61*1.5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'Année 2 Maquette'!I62*1.5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'Année 2 Maquette'!I63*1.5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'Année 2 Maquette'!I64*1.5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'Année 2 Maquette'!I65*1.5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'Année 2 Maquette'!I66*1.5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'Année 2 Maquette'!I67*1.5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'Année 2 Maquette'!I68*1.5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'Année 2 Maquette'!I69*1.5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'Année 2 Maquette'!I70*1.5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'Année 2 Maquette'!I71*1.5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'Année 2 Maquette'!I72*1.5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'Année 2 Maquette'!I73*1.5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'Année 2 Maquette'!I74*1.5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'Année 2 Maquette'!I75*1.5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'Année 2 Maquette'!I76*1.5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'Année 2 Maquette'!I77*1.5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'Année 2 Maquette'!I78*1.5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'Année 2 Maquette'!I79*1.5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'Année 2 Maquette'!I80*1.5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'Année 2 Maquette'!I81*1.5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'Année 2 Maquette'!I82*1.5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'Année 2 Maquette'!I83*1.5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'Année 2 Maquette'!I84*1.5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'Année 2 Maquette'!I85*1.5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'Année 2 Maquette'!I86*1.5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'Année 2 Maquette'!I87*1.5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'Année 2 Maquette'!I88*1.5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'Année 2 Maquette'!I89*1.5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'Année 2 Maquette'!I90*1.5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'Année 2 Maquette'!I91*1.5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'Année 2 Maquette'!I92*1.5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'Année 2 Maquette'!I93*1.5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'Année 2 Maquette'!I94*1.5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'Année 2 Maquette'!I95*1.5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'Année 2 Maquette'!I96*1.5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'Année 2 Maquette'!I97*1.5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'Année 2 Maquette'!I98*1.5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'Année 2 Maquette'!I99*1.5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'Année 2 Maquette'!I100*1.5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'Année 2 Maquette'!I101*1.5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'Année 2 Maquette'!I102*1.5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'Année 2 Maquette'!I103*1.5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'Année 2 Maquette'!I104*1.5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'Année 2 Maquette'!I105*1.5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'Année 2 Maquette'!I106*1.5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'Année 2 Maquette'!I107*1.5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'Année 2 Maquette'!I108*1.5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'Année 2 Maquette'!I109*1.5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'Année 2 Maquette'!I110*1.5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'Année 2 Maquette'!I111*1.5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'Année 2 Maquette'!I112*1.5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'Année 2 Maquette'!I113*1.5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'Année 2 Maquette'!I114*1.5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'Année 2 Maquette'!I115*1.5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'Année 2 Maquette'!I116*1.5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'Année 2 Maquette'!I117*1.5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'Année 2 Maquette'!I118*1.5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'Année 2 Maquette'!I119*1.5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'Année 2 Maquette'!I120*1.5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'Année 2 Maquette'!I121*1.5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'Année 2 Maquette'!I122*1.5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'Année 2 Maquette'!I123*1.5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'Année 2 Maquette'!I124*1.5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'Année 2 Maquette'!I125*1.5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'Année 2 Maquette'!I126*1.5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'Année 2 Maquette'!I127*1.5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'Année 2 Maquette'!I128*1.5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'Année 2 Maquette'!I129*1.5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'Année 2 Maquette'!I130*1.5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'Année 2 Maquette'!I131*1.5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'Année 2 Maquette'!I132*1.5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'Année 2 Maquette'!I133*1.5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'Année 2 Maquette'!I134*1.5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'Année 2 Maquette'!I135*1.5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'Année 2 Maquette'!I136*1.5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'Année 2 Maquette'!I137*1.5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'Année 2 Maquette'!I138*1.5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'Année 2 Maquette'!I139*1.5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'Année 2 Maquette'!I140*1.5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'Année 2 Maquette'!I141*1.5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'Année 2 Maquette'!I142*1.5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'Année 2 Maquette'!I143*1.5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'Année 2 Maquette'!I144*1.5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'Année 2 Maquette'!I145*1.5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'Année 2 Maquette'!I146*1.5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'Année 2 Maquette'!I147*1.5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'Année 2 Maquette'!I148*1.5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'Année 2 Maquette'!I149*1.5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'Année 2 Maquette'!I150*1.5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'Année 2 Maquette'!I151*1.5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'Année 2 Maquette'!I152*1.5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'Année 2 Maquette'!I153*1.5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'Année 2 Maquette'!I154*1.5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'Année 2 Maquette'!I155*1.5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'Année 2 Maquette'!I156*1.5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'Année 2 Maquette'!I157*1.5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'Année 2 Maquette'!I158*1.5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'Année 2 Maquette'!I159*1.5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'Année 2 Maquette'!I160*1.5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'Année 2 Maquette'!I161*1.5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'Année 2 Maquette'!I162*1.5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'Année 2 Maquette'!I163*1.5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'Année 2 Maquette'!I164*1.5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'Année 2 Maquette'!I165*1.5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'Année 2 Maquette'!I166*1.5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'Année 2 Maquette'!I167*1.5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'Année 2 Maquette'!I168*1.5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'Année 2 Maquette'!I169*1.5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'Année 2 Maquette'!I170*1.5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'Année 2 Maquette'!I171*1.5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'Année 2 Maquette'!I172*1.5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'Année 2 Maquette'!I173*1.5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'Année 2 Maquette'!I174*1.5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'Année 2 Maquette'!I175*1.5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'Année 2 Maquette'!I176*1.5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'Année 2 Maquette'!I177*1.5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'Année 2 Maquette'!I178*1.5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'Année 2 Maquette'!I179*1.5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'Année 2 Maquette'!I180*1.5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'Année 2 Maquette'!I181*1.5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'Année 2 Maquette'!I182*1.5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'Année 2 Maquette'!I183*1.5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'Année 2 Maquette'!I184*1.5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'Année 2 Maquette'!I185*1.5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'Année 2 Maquette'!I186*1.5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'Année 2 Maquette'!I187*1.5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'Année 2 Maquette'!I188*1.5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'Année 2 Maquette'!I189*1.5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'Année 2 Maquette'!I190*1.5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'Année 2 Maquette'!I191*1.5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'Année 2 Maquette'!I192*1.5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'Année 2 Maquette'!I193*1.5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'Année 2 Maquette'!I194*1.5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'Année 2 Maquette'!I195*1.5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'Année 2 Maquette'!I196*1.5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'Année 2 Maquette'!I197*1.5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'Année 2 Maquette'!I198*1.5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'Année 2 Maquette'!I199*1.5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'Année 2 Maquette'!I200*1.5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'Année 2 Maquette'!I201*1.5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'Année 2 Maquette'!I202*1.5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'Année 2 Maquette'!I203*1.5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'Année 2 Maquette'!I204*1.5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'Année 2 Maquette'!I205*1.5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'Année 2 Maquette'!I206*1.5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'Année 2 Maquette'!I207*1.5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'Année 2 Maquette'!I208*1.5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'Année 2 Maquette'!I209*1.5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'Année 2 Maquette'!I210*1.5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'Année 2 Maquette'!I211*1.5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'Année 2 Maquette'!I212*1.5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'Année 2 Maquette'!I213*1.5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'Année 2 Maquette'!I214*1.5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'Année 2 Maquette'!I215*1.5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'Année 2 Maquette'!I216*1.5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'Année 2 Maquette'!I217*1.5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'Année 2 Maquette'!I218*1.5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'Année 2 Maquette'!I219*1.5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'Année 2 Maquette'!I220*1.5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'Année 2 Maquette'!I221*1.5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'Année 2 Maquette'!I222*1.5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'Année 2 Maquette'!I223*1.5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'Année 2 Maquette'!I224*1.5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'Année 2 Maquette'!I225*1.5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'Année 2 Maquette'!I226*1.5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'Année 2 Maquette'!I227*1.5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'Année 2 Maquette'!I228*1.5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'Année 2 Maquette'!I229*1.5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'Année 2 Maquette'!I230*1.5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'Année 2 Maquette'!I231*1.5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'Année 2 Maquette'!I232*1.5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'Année 2 Maquette'!I233*1.5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'Année 2 Maquette'!I234*1.5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'Année 2 Maquette'!I235*1.5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'Année 2 Maquette'!I236*1.5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'Année 2 Maquette'!I237*1.5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'Année 2 Maquette'!I238*1.5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'Année 2 Maquette'!I239*1.5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'Année 2 Maquette'!I240*1.5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'Année 2 Maquette'!I241*1.5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'Année 2 Maquette'!I242*1.5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'Année 2 Maquette'!I243*1.5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'Année 2 Maquette'!I244*1.5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'Année 2 Maquette'!I245*1.5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'Année 2 Maquette'!I246*1.5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'Année 2 Maquette'!I247*1.5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'Année 2 Maquette'!I248*1.5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'Année 2 Maquette'!I249*1.5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'Année 2 Maquette'!I250*1.5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'Année 2 Maquette'!I251*1.5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'Année 2 Maquette'!I252*1.5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'Année 2 Maquette'!I253*1.5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'Année 2 Maquette'!I254*1.5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'Année 2 Maquette'!I255*1.5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'Année 2 Maquette'!I256*1.5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'Année 2 Maquette'!I257*1.5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'Année 2 Maquette'!I258*1.5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'Année 2 Maquette'!I259*1.5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'Année 2 Maquette'!I260*1.5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'Année 2 Maquette'!I261*1.5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'Année 2 Maquette'!I262*1.5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'Année 2 Maquette'!I263*1.5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'Année 2 Maquette'!I264*1.5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'Année 2 Maquette'!I265*1.5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'Année 2 Maquette'!I266*1.5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'Année 2 Maquette'!I267*1.5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'Année 2 Maquette'!I268*1.5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'Année 2 Maquette'!I269*1.5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'Année 2 Maquette'!I270*1.5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'Année 2 Maquette'!I271*1.5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'Année 2 Maquette'!I272*1.5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'Année 2 Maquette'!I273*1.5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'Année 2 Maquette'!I274*1.5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'Année 2 Maquette'!I275*1.5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'Année 2 Maquette'!I276*1.5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'Année 2 Maquette'!I277*1.5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'Année 2 Maquette'!I278*1.5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'Année 2 Maquette'!I279*1.5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'Année 2 Maquette'!I280*1.5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'Année 2 Maquette'!I281*1.5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'Année 2 Maquette'!I282*1.5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'Année 2 Maquette'!I283*1.5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'Année 2 Maquette'!I284*1.5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'Année 2 Maquette'!I285*1.5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'Année 2 Maquette'!I286*1.5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'Année 2 Maquette'!I287*1.5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'Année 2 Maquette'!I288*1.5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'Année 2 Maquette'!I289*1.5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'Année 2 Maquette'!I290*1.5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'Année 2 Maquette'!I291*1.5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'Année 2 Maquette'!I292*1.5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'Année 2 Maquette'!I293*1.5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'Année 2 Maquette'!I294*1.5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'Année 2 Maquette'!I295*1.5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'Année 2 Maquette'!I296*1.5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'Année 2 Maquette'!I297*1.5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'Année 2 Maquette'!I298*1.5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'Année 2 Maquette'!I299*1.5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'Année 2 Maquette'!I300*1.5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'Année 2 Maquette'!I301*1.5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'Année 2 Maquette'!I302*1.5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'Année 2 Maquette'!I303*1.5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'Année 2 Maquette'!I304*1.5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'Année 2 Maquette'!I305*1.5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'Année 2 Maquette'!I306*1.5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A4" sqref="A4"/>
    </sheetView>
  </sheetViews>
  <sheetFormatPr baseColWidth="10" defaultRowHeight="14.4" x14ac:dyDescent="0.55000000000000004"/>
  <cols>
    <col min="1" max="1" width="42.5234375" customWidth="1"/>
    <col min="2" max="3" width="65" bestFit="1" customWidth="1"/>
    <col min="4" max="4" width="45.89453125" customWidth="1"/>
    <col min="5" max="5" width="29.3125" customWidth="1"/>
  </cols>
  <sheetData>
    <row r="1" spans="1:160" ht="43.2" customHeight="1" x14ac:dyDescent="0.55000000000000004">
      <c r="A1" s="89" t="s">
        <v>188</v>
      </c>
      <c r="B1" s="89"/>
      <c r="C1" s="89"/>
      <c r="D1" s="89"/>
      <c r="E1" s="8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84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7" t="s">
        <v>91</v>
      </c>
      <c r="C3" s="77"/>
      <c r="D3" s="7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IMIES18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186</v>
      </c>
      <c r="B5" s="10" t="s">
        <v>306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187</v>
      </c>
      <c r="B6" s="10" t="s">
        <v>306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276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7">
      <c r="A11" s="97" t="s">
        <v>189</v>
      </c>
      <c r="B11" s="97"/>
      <c r="C11" s="97"/>
      <c r="D11" s="9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55000000000000004">
      <c r="A12" s="21" t="s">
        <v>64</v>
      </c>
      <c r="B12" s="98" t="s">
        <v>307</v>
      </c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87" t="s">
        <v>273</v>
      </c>
      <c r="B14" s="87" t="s">
        <v>202</v>
      </c>
      <c r="C14" s="87" t="s">
        <v>274</v>
      </c>
      <c r="D14" s="87" t="s">
        <v>203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88"/>
      <c r="B15" s="88"/>
      <c r="C15" s="88"/>
      <c r="D15" s="8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87">
        <f>Calcul!A10</f>
        <v>756</v>
      </c>
      <c r="B16" s="87">
        <f ca="1">Calcul!A22</f>
        <v>0</v>
      </c>
      <c r="C16" s="87">
        <v>680</v>
      </c>
      <c r="D16" s="87">
        <v>216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88"/>
      <c r="B17" s="88"/>
      <c r="C17" s="88"/>
      <c r="D17" s="8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96" t="s">
        <v>14</v>
      </c>
      <c r="B21" s="96"/>
      <c r="C21" s="96"/>
      <c r="D21" s="9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1" t="s">
        <v>16</v>
      </c>
      <c r="B23" s="92"/>
      <c r="C23" s="92"/>
      <c r="D23" s="9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7" t="s">
        <v>301</v>
      </c>
      <c r="B24" s="77"/>
      <c r="C24" s="77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7"/>
      <c r="B25" s="77"/>
      <c r="C25" s="77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7"/>
      <c r="B26" s="77"/>
      <c r="C26" s="77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1" t="s">
        <v>17</v>
      </c>
      <c r="B27" s="92"/>
      <c r="C27" s="92"/>
      <c r="D27" s="9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78" t="s">
        <v>302</v>
      </c>
      <c r="B28" s="79"/>
      <c r="C28" s="79"/>
      <c r="D28" s="8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1"/>
      <c r="B29" s="82"/>
      <c r="C29" s="82"/>
      <c r="D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4"/>
      <c r="B30" s="85"/>
      <c r="C30" s="85"/>
      <c r="D30" s="8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1" t="s">
        <v>18</v>
      </c>
      <c r="B31" s="92"/>
      <c r="C31" s="92"/>
      <c r="D31" s="9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8" t="s">
        <v>303</v>
      </c>
      <c r="B32" s="79"/>
      <c r="C32" s="79"/>
      <c r="D32" s="8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81"/>
      <c r="B33" s="82"/>
      <c r="C33" s="82"/>
      <c r="D33" s="8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84"/>
      <c r="B34" s="85"/>
      <c r="C34" s="85"/>
      <c r="D34" s="8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1" t="s">
        <v>56</v>
      </c>
      <c r="B35" s="92"/>
      <c r="C35" s="92"/>
      <c r="D35" s="9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7" t="s">
        <v>304</v>
      </c>
      <c r="B36" s="77"/>
      <c r="C36" s="77"/>
      <c r="D36" s="7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7"/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96" t="s">
        <v>19</v>
      </c>
      <c r="B39" s="96"/>
      <c r="C39" s="96"/>
      <c r="D39" s="9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94" t="s">
        <v>305</v>
      </c>
      <c r="B40" s="77"/>
      <c r="C40" s="77"/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77"/>
      <c r="B41" s="77"/>
      <c r="C41" s="77"/>
      <c r="D41" s="7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95" t="s">
        <v>20</v>
      </c>
      <c r="B42" s="95"/>
      <c r="C42" s="95"/>
      <c r="D42" s="9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0" t="s">
        <v>21</v>
      </c>
      <c r="B43" s="90"/>
      <c r="C43" s="90"/>
      <c r="D43" s="9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0" t="s">
        <v>22</v>
      </c>
      <c r="B44" s="90"/>
      <c r="C44" s="90"/>
      <c r="D44" s="9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C26" sqref="C26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208</v>
      </c>
      <c r="B7" s="99" t="str">
        <f>'Fiche Générale'!B2</f>
        <v>ELMI</v>
      </c>
      <c r="C7" s="105" t="s">
        <v>69</v>
      </c>
      <c r="D7" s="105"/>
      <c r="E7" s="111" t="str">
        <f>'Fiche Générale'!B3</f>
        <v>Innovation, entreprise et société</v>
      </c>
      <c r="F7" s="99"/>
      <c r="G7" s="105" t="s">
        <v>207</v>
      </c>
      <c r="H7" s="102" t="str">
        <f>'Fiche Générale'!B4</f>
        <v>IMIES18</v>
      </c>
      <c r="I7" s="102"/>
      <c r="J7" s="10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 x14ac:dyDescent="0.55000000000000004">
      <c r="A10" s="105"/>
      <c r="B10" s="100"/>
      <c r="C10" s="110" t="s">
        <v>70</v>
      </c>
      <c r="D10" s="110"/>
      <c r="E10" s="114" t="str">
        <f>'Fiche Générale'!B12</f>
        <v>Economics of Innovation for Sustainable Development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70" t="s">
        <v>190</v>
      </c>
      <c r="C13" s="104" t="s">
        <v>71</v>
      </c>
      <c r="D13" s="104"/>
      <c r="E13" s="104"/>
      <c r="F13" s="104"/>
      <c r="G13" s="104" t="s">
        <v>272</v>
      </c>
      <c r="H13" s="67">
        <f>Calcul!A7</f>
        <v>270</v>
      </c>
      <c r="I13" s="67"/>
    </row>
    <row r="14" spans="1:10" x14ac:dyDescent="0.55000000000000004">
      <c r="A14" s="104"/>
      <c r="B14" s="73"/>
      <c r="C14" s="104"/>
      <c r="D14" s="104"/>
      <c r="E14" s="104"/>
      <c r="F14" s="104"/>
      <c r="G14" s="104"/>
      <c r="H14" s="67"/>
      <c r="I14" s="67"/>
    </row>
    <row r="15" spans="1:10" x14ac:dyDescent="0.55000000000000004">
      <c r="A15" s="104" t="s">
        <v>210</v>
      </c>
      <c r="B15" s="70" t="s">
        <v>191</v>
      </c>
      <c r="C15" s="106" t="s">
        <v>72</v>
      </c>
      <c r="D15" s="107"/>
      <c r="E15" s="104"/>
      <c r="F15" s="104"/>
      <c r="G15" s="104" t="s">
        <v>197</v>
      </c>
      <c r="H15" s="67">
        <f>Calcul!A20</f>
        <v>0</v>
      </c>
      <c r="I15" s="67"/>
    </row>
    <row r="16" spans="1:10" x14ac:dyDescent="0.55000000000000004">
      <c r="A16" s="104"/>
      <c r="B16" s="73"/>
      <c r="C16" s="108"/>
      <c r="D16" s="109"/>
      <c r="E16" s="104"/>
      <c r="F16" s="104"/>
      <c r="G16" s="104"/>
      <c r="H16" s="67"/>
      <c r="I16" s="67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204</v>
      </c>
      <c r="M18" s="3" t="s">
        <v>66</v>
      </c>
      <c r="N18" s="3" t="s">
        <v>65</v>
      </c>
      <c r="O18" s="4" t="s">
        <v>212</v>
      </c>
    </row>
    <row r="19" spans="1:15" ht="43.2" customHeight="1" x14ac:dyDescent="0.55000000000000004">
      <c r="A19" s="25">
        <v>1</v>
      </c>
      <c r="B19" s="5" t="s">
        <v>308</v>
      </c>
      <c r="C19" s="7" t="s">
        <v>33</v>
      </c>
      <c r="D19" s="7">
        <v>18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68</v>
      </c>
      <c r="N19" s="5" t="s">
        <v>309</v>
      </c>
      <c r="O19" s="5" t="s">
        <v>310</v>
      </c>
    </row>
    <row r="20" spans="1:15" ht="43.2" customHeight="1" x14ac:dyDescent="0.55000000000000004">
      <c r="A20" s="25" t="s">
        <v>311</v>
      </c>
      <c r="B20" s="52" t="s">
        <v>312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217</v>
      </c>
      <c r="I20" s="7">
        <v>36</v>
      </c>
      <c r="J20" s="7"/>
      <c r="K20" s="7"/>
      <c r="L20" s="7" t="s">
        <v>313</v>
      </c>
      <c r="M20" s="7" t="s">
        <v>68</v>
      </c>
      <c r="N20" s="5" t="s">
        <v>309</v>
      </c>
      <c r="O20" s="5" t="s">
        <v>310</v>
      </c>
    </row>
    <row r="21" spans="1:15" ht="43.2" customHeight="1" x14ac:dyDescent="0.55000000000000004">
      <c r="A21" s="24" t="s">
        <v>314</v>
      </c>
      <c r="B21" s="5" t="s">
        <v>315</v>
      </c>
      <c r="C21" s="11" t="s">
        <v>34</v>
      </c>
      <c r="D21" s="11"/>
      <c r="E21" s="5" t="s">
        <v>32</v>
      </c>
      <c r="F21" s="5" t="s">
        <v>75</v>
      </c>
      <c r="G21" s="5"/>
      <c r="H21" s="7" t="s">
        <v>217</v>
      </c>
      <c r="I21" s="7">
        <v>36</v>
      </c>
      <c r="J21" s="7"/>
      <c r="K21" s="7"/>
      <c r="L21" s="7" t="s">
        <v>313</v>
      </c>
      <c r="M21" s="7" t="s">
        <v>68</v>
      </c>
      <c r="N21" s="5" t="s">
        <v>309</v>
      </c>
      <c r="O21" s="5" t="s">
        <v>310</v>
      </c>
    </row>
    <row r="22" spans="1:15" ht="43.2" customHeight="1" x14ac:dyDescent="0.55000000000000004">
      <c r="A22" s="25" t="s">
        <v>316</v>
      </c>
      <c r="B22" s="5" t="s">
        <v>317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217</v>
      </c>
      <c r="I22" s="7">
        <v>36</v>
      </c>
      <c r="J22" s="7"/>
      <c r="K22" s="7"/>
      <c r="L22" s="7" t="s">
        <v>313</v>
      </c>
      <c r="M22" s="7" t="s">
        <v>68</v>
      </c>
      <c r="N22" s="5" t="s">
        <v>309</v>
      </c>
      <c r="O22" s="5" t="s">
        <v>310</v>
      </c>
    </row>
    <row r="23" spans="1:15" ht="43.2" customHeight="1" x14ac:dyDescent="0.55000000000000004">
      <c r="A23" s="24">
        <v>2</v>
      </c>
      <c r="B23" s="5" t="s">
        <v>318</v>
      </c>
      <c r="C23" s="11" t="s">
        <v>33</v>
      </c>
      <c r="D23" s="11">
        <v>12</v>
      </c>
      <c r="E23" s="5" t="s">
        <v>32</v>
      </c>
      <c r="F23" s="5" t="s">
        <v>75</v>
      </c>
      <c r="G23" s="6"/>
      <c r="H23" s="7"/>
      <c r="I23" s="11"/>
      <c r="J23" s="11"/>
      <c r="K23" s="11"/>
      <c r="L23" s="7"/>
      <c r="M23" s="11" t="s">
        <v>68</v>
      </c>
      <c r="N23" s="5" t="s">
        <v>309</v>
      </c>
      <c r="O23" s="5" t="s">
        <v>310</v>
      </c>
    </row>
    <row r="24" spans="1:15" ht="43.2" customHeight="1" x14ac:dyDescent="0.55000000000000004">
      <c r="A24" s="25" t="s">
        <v>319</v>
      </c>
      <c r="B24" s="5" t="s">
        <v>320</v>
      </c>
      <c r="C24" s="7" t="s">
        <v>34</v>
      </c>
      <c r="D24" s="7"/>
      <c r="E24" s="5" t="s">
        <v>32</v>
      </c>
      <c r="F24" s="5" t="s">
        <v>75</v>
      </c>
      <c r="G24" s="5"/>
      <c r="H24" s="7" t="s">
        <v>217</v>
      </c>
      <c r="I24" s="7">
        <v>36</v>
      </c>
      <c r="J24" s="7"/>
      <c r="K24" s="7"/>
      <c r="L24" s="7" t="s">
        <v>313</v>
      </c>
      <c r="M24" s="7" t="s">
        <v>68</v>
      </c>
      <c r="N24" s="5" t="s">
        <v>309</v>
      </c>
      <c r="O24" s="5" t="s">
        <v>310</v>
      </c>
    </row>
    <row r="25" spans="1:15" ht="43.2" customHeight="1" x14ac:dyDescent="0.55000000000000004">
      <c r="A25" s="25" t="s">
        <v>321</v>
      </c>
      <c r="B25" s="5" t="s">
        <v>322</v>
      </c>
      <c r="C25" s="7" t="s">
        <v>34</v>
      </c>
      <c r="D25" s="7"/>
      <c r="E25" s="5" t="s">
        <v>32</v>
      </c>
      <c r="F25" s="5" t="s">
        <v>75</v>
      </c>
      <c r="G25" s="5"/>
      <c r="H25" s="7" t="s">
        <v>217</v>
      </c>
      <c r="I25" s="7">
        <v>36</v>
      </c>
      <c r="J25" s="7"/>
      <c r="K25" s="7"/>
      <c r="L25" s="7" t="s">
        <v>313</v>
      </c>
      <c r="M25" s="7" t="s">
        <v>68</v>
      </c>
      <c r="N25" s="5" t="s">
        <v>309</v>
      </c>
      <c r="O25" s="5" t="s">
        <v>310</v>
      </c>
    </row>
    <row r="26" spans="1:15" ht="43.2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999">
    <cfRule type="expression" dxfId="151" priority="1">
      <formula>$C1="Option"</formula>
    </cfRule>
  </conditionalFormatting>
  <conditionalFormatting sqref="A1:O9 A10:E10 K10:O11 A11:D11 A12:O12 A13:H13 J13:O16 A14:F14 A15:H15 A16:F16 A26:O999">
    <cfRule type="expression" dxfId="150" priority="18">
      <formula>$F1="Modification"</formula>
    </cfRule>
    <cfRule type="expression" dxfId="149" priority="19">
      <formula>$F1="Création"</formula>
    </cfRule>
  </conditionalFormatting>
  <conditionalFormatting sqref="A1:O9 K10:O11 A12:O12 J13:O16 A26:O999 A10:E10 A11:D11 A13:H13 A14:F14 A15:H15 A16:F16">
    <cfRule type="expression" dxfId="148" priority="17">
      <formula>$F1="Fermeture"</formula>
    </cfRule>
  </conditionalFormatting>
  <conditionalFormatting sqref="A17:O19 A20 C20:E20 F20:O25 A21:E25">
    <cfRule type="expression" dxfId="147" priority="4">
      <formula>$F17="Modification"</formula>
    </cfRule>
    <cfRule type="expression" dxfId="146" priority="5">
      <formula>$F17="Création"</formula>
    </cfRule>
  </conditionalFormatting>
  <conditionalFormatting sqref="A17:O19 F20:O25 A20 C20:E20 A21:E25">
    <cfRule type="expression" dxfId="145" priority="3">
      <formula>$F17="Fermeture"</formula>
    </cfRule>
  </conditionalFormatting>
  <conditionalFormatting sqref="N1:N999">
    <cfRule type="expression" dxfId="144" priority="2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B25" sqref="B25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9.89453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41796875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4" customHeight="1" x14ac:dyDescent="0.55000000000000004">
      <c r="A7" s="123" t="s">
        <v>211</v>
      </c>
      <c r="B7" s="122" t="str">
        <f>'Fiche Générale'!B2</f>
        <v>ELMI</v>
      </c>
      <c r="C7" s="105" t="s">
        <v>69</v>
      </c>
      <c r="D7" s="105"/>
      <c r="E7" s="120" t="str">
        <f>'Fiche Générale'!B3</f>
        <v>Innovation, entreprise et société</v>
      </c>
      <c r="F7" s="121"/>
      <c r="G7" s="105" t="s">
        <v>209</v>
      </c>
      <c r="H7" s="122" t="str">
        <f>'Fiche Générale'!B4</f>
        <v>IMIES18</v>
      </c>
      <c r="I7" s="122"/>
      <c r="J7" s="39"/>
      <c r="K7" s="23"/>
    </row>
    <row r="8" spans="1:19" ht="14.4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4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4" customHeight="1" x14ac:dyDescent="0.55000000000000004">
      <c r="A10" s="124"/>
      <c r="B10" s="122"/>
      <c r="C10" s="110" t="s">
        <v>70</v>
      </c>
      <c r="D10" s="110"/>
      <c r="E10" s="114" t="str">
        <f>'Fiche Générale'!B12</f>
        <v>Economics of Innovation for Sustainable Development</v>
      </c>
      <c r="F10" s="115"/>
      <c r="G10" s="115"/>
      <c r="H10" s="115"/>
      <c r="I10" s="116"/>
      <c r="J10" s="40"/>
      <c r="K10" s="23"/>
    </row>
    <row r="11" spans="1:19" ht="14.4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7" t="str">
        <f>'S1 Maquette'!B13:B14</f>
        <v xml:space="preserve">1ère année </v>
      </c>
      <c r="C13" s="67"/>
      <c r="D13" s="131" t="s">
        <v>25</v>
      </c>
      <c r="E13" s="126">
        <f>'S1 Maquette'!E13:F14</f>
        <v>0</v>
      </c>
      <c r="F13" s="126"/>
      <c r="G13" s="126"/>
      <c r="H13" s="104" t="s">
        <v>195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7"/>
      <c r="C14" s="67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9" t="str">
        <f>'S1 Maquette'!B15:B16</f>
        <v>Semestre 1</v>
      </c>
      <c r="C15" s="70"/>
      <c r="D15" s="131" t="s">
        <v>55</v>
      </c>
      <c r="E15" s="126">
        <f>'S1 Maquette'!E15:F16</f>
        <v>0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72"/>
      <c r="C16" s="73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20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206</v>
      </c>
      <c r="H18" s="3" t="s">
        <v>40</v>
      </c>
      <c r="I18" s="3" t="s">
        <v>41</v>
      </c>
      <c r="J18" s="3" t="s">
        <v>271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270</v>
      </c>
    </row>
    <row r="19" spans="1:20" ht="30.6" customHeight="1" x14ac:dyDescent="0.55000000000000004">
      <c r="A19" s="47" t="str">
        <f>'S1 Maquette'!B19</f>
        <v>INNOVATION AND SUSTAINABLE DEVELOPMENT</v>
      </c>
      <c r="B19" s="47" t="str">
        <f>'S1 Maquette'!C19</f>
        <v>UE</v>
      </c>
      <c r="C19" s="46" t="str">
        <f>'S1 Maquette'!F19</f>
        <v>Création</v>
      </c>
      <c r="D19" s="7">
        <v>1</v>
      </c>
      <c r="E19" s="7" t="s">
        <v>323</v>
      </c>
      <c r="F19" s="7" t="s">
        <v>323</v>
      </c>
      <c r="G19" s="44" t="s">
        <v>323</v>
      </c>
      <c r="H19" s="44" t="s">
        <v>323</v>
      </c>
      <c r="I19" s="44" t="s">
        <v>323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 t="str">
        <f>'S1 Maquette'!B20</f>
        <v>Economics of innovation and sustainable development</v>
      </c>
      <c r="B20" s="47" t="str">
        <f>'S1 Maquette'!C20</f>
        <v>ECUE</v>
      </c>
      <c r="C20" s="46" t="str">
        <f>'S1 Maquette'!F20</f>
        <v>Création</v>
      </c>
      <c r="D20" s="7">
        <v>1</v>
      </c>
      <c r="E20" s="7" t="s">
        <v>323</v>
      </c>
      <c r="F20" s="7" t="s">
        <v>323</v>
      </c>
      <c r="G20" s="44" t="s">
        <v>323</v>
      </c>
      <c r="H20" s="44" t="s">
        <v>323</v>
      </c>
      <c r="I20" s="44" t="s">
        <v>323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>Entrepreneurship and local development</v>
      </c>
      <c r="B21" s="47" t="str">
        <f>'S1 Maquette'!C21</f>
        <v>ECUE</v>
      </c>
      <c r="C21" s="46" t="str">
        <f>'S1 Maquette'!F21</f>
        <v>Création</v>
      </c>
      <c r="D21" s="7">
        <v>1</v>
      </c>
      <c r="E21" s="7" t="s">
        <v>323</v>
      </c>
      <c r="F21" s="7" t="s">
        <v>323</v>
      </c>
      <c r="G21" s="44" t="s">
        <v>323</v>
      </c>
      <c r="H21" s="44" t="s">
        <v>323</v>
      </c>
      <c r="I21" s="44" t="s">
        <v>323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>Innovation, labour market dynamics and inequalities</v>
      </c>
      <c r="B22" s="47" t="str">
        <f>'S1 Maquette'!C22</f>
        <v>ECUE</v>
      </c>
      <c r="C22" s="46" t="str">
        <f>'S1 Maquette'!F22</f>
        <v>Création</v>
      </c>
      <c r="D22" s="7">
        <v>1</v>
      </c>
      <c r="E22" s="7" t="s">
        <v>323</v>
      </c>
      <c r="F22" s="7" t="s">
        <v>323</v>
      </c>
      <c r="G22" s="44" t="s">
        <v>323</v>
      </c>
      <c r="H22" s="44" t="s">
        <v>323</v>
      </c>
      <c r="I22" s="44" t="s">
        <v>323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>STATISTICS AND ECONOMETRICS</v>
      </c>
      <c r="B23" s="47" t="str">
        <f>'S1 Maquette'!C23</f>
        <v>UE</v>
      </c>
      <c r="C23" s="46" t="str">
        <f>'S1 Maquette'!F23</f>
        <v>Création</v>
      </c>
      <c r="D23" s="7">
        <v>1</v>
      </c>
      <c r="E23" s="7" t="s">
        <v>323</v>
      </c>
      <c r="F23" s="7" t="s">
        <v>323</v>
      </c>
      <c r="G23" s="44" t="s">
        <v>323</v>
      </c>
      <c r="H23" s="44" t="s">
        <v>323</v>
      </c>
      <c r="I23" s="44" t="s">
        <v>323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>Statistics</v>
      </c>
      <c r="B24" s="47" t="str">
        <f>'S1 Maquette'!C24</f>
        <v>ECUE</v>
      </c>
      <c r="C24" s="46" t="str">
        <f>'S1 Maquette'!F24</f>
        <v>Création</v>
      </c>
      <c r="D24" s="7">
        <v>1</v>
      </c>
      <c r="E24" s="7" t="s">
        <v>323</v>
      </c>
      <c r="F24" s="7" t="s">
        <v>323</v>
      </c>
      <c r="G24" s="44" t="s">
        <v>323</v>
      </c>
      <c r="H24" s="44" t="s">
        <v>323</v>
      </c>
      <c r="I24" s="44" t="s">
        <v>323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Econometrics</v>
      </c>
      <c r="B25" s="47" t="str">
        <f>'S1 Maquette'!C25</f>
        <v>ECUE</v>
      </c>
      <c r="C25" s="46" t="str">
        <f>'S1 Maquette'!F25</f>
        <v>Création</v>
      </c>
      <c r="D25" s="7">
        <v>1</v>
      </c>
      <c r="E25" s="7" t="s">
        <v>323</v>
      </c>
      <c r="F25" s="7" t="s">
        <v>323</v>
      </c>
      <c r="G25" s="44" t="s">
        <v>323</v>
      </c>
      <c r="H25" s="44" t="s">
        <v>323</v>
      </c>
      <c r="I25" s="44" t="s">
        <v>323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55000000000000004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55000000000000004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55000000000000004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55000000000000004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43" priority="27">
      <formula>$C1="Parcours Pédagogique"</formula>
    </cfRule>
    <cfRule type="expression" dxfId="142" priority="28">
      <formula>$C1="BLOC"</formula>
    </cfRule>
    <cfRule type="expression" dxfId="141" priority="29">
      <formula>$C1="OPTION"</formula>
    </cfRule>
  </conditionalFormatting>
  <conditionalFormatting sqref="A19:O25">
    <cfRule type="expression" dxfId="140" priority="6">
      <formula>$C19="Modification MCC"</formula>
    </cfRule>
    <cfRule type="expression" dxfId="139" priority="7">
      <formula>$C19="Modification"</formula>
    </cfRule>
    <cfRule type="expression" dxfId="138" priority="8">
      <formula>$C19="Création"</formula>
    </cfRule>
    <cfRule type="expression" dxfId="137" priority="9">
      <formula>$C19="Fermeture"</formula>
    </cfRule>
  </conditionalFormatting>
  <conditionalFormatting sqref="A18:T18 P19:S25 A26:S300">
    <cfRule type="expression" dxfId="136" priority="41">
      <formula>$C18="Modification"</formula>
    </cfRule>
    <cfRule type="expression" dxfId="135" priority="46">
      <formula>$C18="Création"</formula>
    </cfRule>
    <cfRule type="expression" dxfId="134" priority="48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33" priority="33">
      <formula>$D1="Modification"</formula>
    </cfRule>
    <cfRule type="expression" dxfId="132" priority="38">
      <formula>$D1="Création"</formula>
    </cfRule>
    <cfRule type="expression" dxfId="131" priority="39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30" priority="32">
      <formula>$D1="Modification MCC"</formula>
    </cfRule>
  </conditionalFormatting>
  <conditionalFormatting sqref="J1:J999">
    <cfRule type="expression" dxfId="129" priority="2">
      <formula>$I1="NON"</formula>
    </cfRule>
  </conditionalFormatting>
  <conditionalFormatting sqref="L18:L300">
    <cfRule type="expression" dxfId="128" priority="4">
      <formula>$K18="CT (Contrôle terminal)"</formula>
    </cfRule>
    <cfRule type="expression" dxfId="127" priority="5">
      <formula>$K18="CCI (CC Intégral)"</formula>
    </cfRule>
  </conditionalFormatting>
  <conditionalFormatting sqref="M1:M999">
    <cfRule type="expression" dxfId="126" priority="3">
      <formula>$K1="CT (Contrôle terminal)"</formula>
    </cfRule>
  </conditionalFormatting>
  <conditionalFormatting sqref="N1:O999">
    <cfRule type="expression" dxfId="125" priority="1">
      <formula>$K1="CCI (CC Intégral)"</formula>
    </cfRule>
  </conditionalFormatting>
  <conditionalFormatting sqref="P19:S25 A26:S300 A18:T18">
    <cfRule type="expression" dxfId="124" priority="40">
      <formula>$C18="Modification MCC"</formula>
    </cfRule>
  </conditionalFormatting>
  <conditionalFormatting sqref="P19:S300">
    <cfRule type="expression" dxfId="123" priority="23">
      <formula>$H$15="Session Unique"</formula>
    </cfRule>
  </conditionalFormatting>
  <conditionalFormatting sqref="Q1:R999">
    <cfRule type="expression" dxfId="122" priority="19">
      <formula>$P1="Autres"</formula>
    </cfRule>
  </conditionalFormatting>
  <conditionalFormatting sqref="S1:S999 T18">
    <cfRule type="expression" dxfId="121" priority="20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55" zoomScaleNormal="55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8.10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208</v>
      </c>
      <c r="B7" s="99" t="str">
        <f>'Fiche Générale'!B2</f>
        <v>ELMI</v>
      </c>
      <c r="C7" s="105" t="s">
        <v>69</v>
      </c>
      <c r="D7" s="105"/>
      <c r="E7" s="111" t="str">
        <f>'Fiche Générale'!B3</f>
        <v>Innovation, entreprise et société</v>
      </c>
      <c r="F7" s="99"/>
      <c r="G7" s="105" t="s">
        <v>207</v>
      </c>
      <c r="H7" s="102" t="str">
        <f>'Fiche Générale'!B4</f>
        <v>IMIES18</v>
      </c>
      <c r="I7" s="102"/>
      <c r="J7" s="10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 x14ac:dyDescent="0.55000000000000004">
      <c r="A10" s="105"/>
      <c r="B10" s="100"/>
      <c r="C10" s="110" t="s">
        <v>70</v>
      </c>
      <c r="D10" s="110"/>
      <c r="E10" s="114" t="str">
        <f>'Fiche Générale'!B12</f>
        <v>Economics of Innovation for Sustainable Development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70" t="str">
        <f>'S1 Maquette'!B13:B14</f>
        <v xml:space="preserve">1ère année </v>
      </c>
      <c r="C13" s="104" t="s">
        <v>71</v>
      </c>
      <c r="D13" s="104"/>
      <c r="E13" s="126">
        <f>'S1 Maquette'!E13:F14</f>
        <v>0</v>
      </c>
      <c r="F13" s="126"/>
      <c r="G13" s="131" t="s">
        <v>272</v>
      </c>
      <c r="H13" s="67">
        <f>Calcul!D7</f>
        <v>486</v>
      </c>
      <c r="I13" s="67"/>
    </row>
    <row r="14" spans="1:10" x14ac:dyDescent="0.55000000000000004">
      <c r="A14" s="104"/>
      <c r="B14" s="73"/>
      <c r="C14" s="104"/>
      <c r="D14" s="104"/>
      <c r="E14" s="126"/>
      <c r="F14" s="126"/>
      <c r="G14" s="133"/>
      <c r="H14" s="67"/>
      <c r="I14" s="67"/>
    </row>
    <row r="15" spans="1:10" x14ac:dyDescent="0.55000000000000004">
      <c r="A15" s="104" t="s">
        <v>210</v>
      </c>
      <c r="B15" s="70" t="s">
        <v>192</v>
      </c>
      <c r="C15" s="106" t="s">
        <v>72</v>
      </c>
      <c r="D15" s="107"/>
      <c r="E15" s="104"/>
      <c r="F15" s="104"/>
      <c r="G15" s="131" t="s">
        <v>197</v>
      </c>
      <c r="H15" s="67">
        <f ca="1">Calcul!D20</f>
        <v>0</v>
      </c>
      <c r="I15" s="67"/>
    </row>
    <row r="16" spans="1:10" x14ac:dyDescent="0.55000000000000004">
      <c r="A16" s="104"/>
      <c r="B16" s="73"/>
      <c r="C16" s="108"/>
      <c r="D16" s="109"/>
      <c r="E16" s="104"/>
      <c r="F16" s="104"/>
      <c r="G16" s="133"/>
      <c r="H16" s="67"/>
      <c r="I16" s="67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204</v>
      </c>
      <c r="M18" s="3" t="s">
        <v>66</v>
      </c>
      <c r="N18" s="3" t="s">
        <v>65</v>
      </c>
      <c r="O18" s="4" t="s">
        <v>212</v>
      </c>
    </row>
    <row r="19" spans="1:15" s="18" customFormat="1" ht="43.2" customHeight="1" x14ac:dyDescent="0.55000000000000004">
      <c r="A19" s="25">
        <v>3</v>
      </c>
      <c r="B19" s="53" t="s">
        <v>324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68</v>
      </c>
      <c r="N19" s="5" t="s">
        <v>309</v>
      </c>
      <c r="O19" s="5" t="s">
        <v>310</v>
      </c>
    </row>
    <row r="20" spans="1:15" s="18" customFormat="1" ht="43.2" customHeight="1" x14ac:dyDescent="0.55000000000000004">
      <c r="A20" s="25" t="s">
        <v>325</v>
      </c>
      <c r="B20" s="53" t="s">
        <v>326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217</v>
      </c>
      <c r="I20" s="7">
        <v>36</v>
      </c>
      <c r="J20" s="7"/>
      <c r="K20" s="7"/>
      <c r="L20" s="7" t="s">
        <v>313</v>
      </c>
      <c r="M20" s="7" t="s">
        <v>68</v>
      </c>
      <c r="N20" s="5" t="s">
        <v>309</v>
      </c>
      <c r="O20" s="5" t="s">
        <v>310</v>
      </c>
    </row>
    <row r="21" spans="1:15" s="18" customFormat="1" ht="43.2" customHeight="1" x14ac:dyDescent="0.55000000000000004">
      <c r="A21" s="25">
        <v>4</v>
      </c>
      <c r="B21" s="53" t="s">
        <v>327</v>
      </c>
      <c r="C21" s="7" t="s">
        <v>33</v>
      </c>
      <c r="D21" s="7">
        <v>12</v>
      </c>
      <c r="E21" s="5" t="s">
        <v>32</v>
      </c>
      <c r="F21" s="5" t="s">
        <v>75</v>
      </c>
      <c r="G21" s="5"/>
      <c r="H21" s="7" t="s">
        <v>217</v>
      </c>
      <c r="I21" s="7"/>
      <c r="J21" s="7"/>
      <c r="K21" s="7"/>
      <c r="L21" s="7"/>
      <c r="M21" s="7" t="s">
        <v>68</v>
      </c>
      <c r="N21" s="5" t="s">
        <v>309</v>
      </c>
      <c r="O21" s="5" t="s">
        <v>310</v>
      </c>
    </row>
    <row r="22" spans="1:15" s="18" customFormat="1" ht="43.2" customHeight="1" x14ac:dyDescent="0.55000000000000004">
      <c r="A22" s="24" t="s">
        <v>328</v>
      </c>
      <c r="B22" s="54" t="s">
        <v>329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217</v>
      </c>
      <c r="I22" s="7">
        <v>36</v>
      </c>
      <c r="J22" s="7"/>
      <c r="K22" s="7"/>
      <c r="L22" s="7" t="s">
        <v>313</v>
      </c>
      <c r="M22" s="7" t="s">
        <v>68</v>
      </c>
      <c r="N22" s="5" t="s">
        <v>309</v>
      </c>
      <c r="O22" s="5" t="s">
        <v>310</v>
      </c>
    </row>
    <row r="23" spans="1:15" ht="43.2" customHeight="1" x14ac:dyDescent="0.55000000000000004">
      <c r="A23" s="25" t="s">
        <v>330</v>
      </c>
      <c r="B23" s="53" t="s">
        <v>385</v>
      </c>
      <c r="C23" s="7" t="s">
        <v>34</v>
      </c>
      <c r="D23" s="7"/>
      <c r="E23" s="5" t="s">
        <v>32</v>
      </c>
      <c r="F23" s="5" t="s">
        <v>75</v>
      </c>
      <c r="G23" s="5"/>
      <c r="H23" s="7" t="s">
        <v>217</v>
      </c>
      <c r="I23" s="7">
        <v>36</v>
      </c>
      <c r="J23" s="7"/>
      <c r="K23" s="7"/>
      <c r="L23" s="7" t="s">
        <v>313</v>
      </c>
      <c r="M23" s="7" t="s">
        <v>68</v>
      </c>
      <c r="N23" s="5" t="s">
        <v>309</v>
      </c>
      <c r="O23" s="5" t="s">
        <v>310</v>
      </c>
    </row>
    <row r="24" spans="1:15" ht="43.2" customHeight="1" x14ac:dyDescent="0.55000000000000004">
      <c r="A24" s="24">
        <v>5</v>
      </c>
      <c r="B24" s="55" t="s">
        <v>387</v>
      </c>
      <c r="C24" s="11" t="s">
        <v>33</v>
      </c>
      <c r="D24" s="11">
        <v>6</v>
      </c>
      <c r="E24" s="5" t="s">
        <v>32</v>
      </c>
      <c r="F24" s="5" t="s">
        <v>75</v>
      </c>
      <c r="G24" s="6"/>
      <c r="H24" s="7"/>
      <c r="I24" s="7"/>
      <c r="J24" s="7"/>
      <c r="K24" s="7"/>
      <c r="L24" s="7"/>
      <c r="M24" s="7" t="s">
        <v>68</v>
      </c>
      <c r="N24" s="5" t="s">
        <v>309</v>
      </c>
      <c r="O24" s="5" t="s">
        <v>310</v>
      </c>
    </row>
    <row r="25" spans="1:15" ht="43.2" customHeight="1" x14ac:dyDescent="0.55000000000000004">
      <c r="A25" s="24"/>
      <c r="B25" s="56" t="s">
        <v>331</v>
      </c>
      <c r="C25" s="11" t="s">
        <v>62</v>
      </c>
      <c r="D25" s="11"/>
      <c r="E25" s="5"/>
      <c r="F25" s="5" t="s">
        <v>75</v>
      </c>
      <c r="G25" s="6"/>
      <c r="H25" s="7"/>
      <c r="I25" s="7"/>
      <c r="J25" s="7"/>
      <c r="K25" s="7"/>
      <c r="L25" s="7"/>
      <c r="M25" s="7"/>
      <c r="N25" s="5"/>
      <c r="O25" s="5"/>
    </row>
    <row r="26" spans="1:15" ht="43.2" customHeight="1" x14ac:dyDescent="0.55000000000000004">
      <c r="A26" s="25" t="s">
        <v>332</v>
      </c>
      <c r="B26" s="57" t="s">
        <v>333</v>
      </c>
      <c r="C26" s="7" t="s">
        <v>34</v>
      </c>
      <c r="D26" s="7"/>
      <c r="E26" s="5" t="s">
        <v>78</v>
      </c>
      <c r="F26" s="5" t="s">
        <v>75</v>
      </c>
      <c r="G26" s="5"/>
      <c r="H26" s="7" t="s">
        <v>217</v>
      </c>
      <c r="I26" s="7">
        <v>36</v>
      </c>
      <c r="J26" s="7"/>
      <c r="K26" s="7"/>
      <c r="L26" s="7" t="s">
        <v>313</v>
      </c>
      <c r="M26" s="7" t="s">
        <v>68</v>
      </c>
      <c r="N26" s="5" t="s">
        <v>309</v>
      </c>
      <c r="O26" s="5" t="s">
        <v>310</v>
      </c>
    </row>
    <row r="27" spans="1:15" ht="43.2" customHeight="1" x14ac:dyDescent="0.55000000000000004">
      <c r="A27" s="25" t="s">
        <v>334</v>
      </c>
      <c r="B27" s="53" t="s">
        <v>335</v>
      </c>
      <c r="C27" s="7" t="s">
        <v>34</v>
      </c>
      <c r="D27" s="7"/>
      <c r="E27" s="5" t="s">
        <v>78</v>
      </c>
      <c r="F27" s="5" t="s">
        <v>75</v>
      </c>
      <c r="G27" s="5"/>
      <c r="H27" s="7" t="s">
        <v>217</v>
      </c>
      <c r="I27" s="7">
        <v>36</v>
      </c>
      <c r="J27" s="7"/>
      <c r="K27" s="7"/>
      <c r="L27" s="7" t="s">
        <v>313</v>
      </c>
      <c r="M27" s="7" t="s">
        <v>68</v>
      </c>
      <c r="N27" s="5" t="s">
        <v>309</v>
      </c>
      <c r="O27" s="5" t="s">
        <v>310</v>
      </c>
    </row>
    <row r="28" spans="1:15" ht="43.2" customHeight="1" x14ac:dyDescent="0.55000000000000004">
      <c r="A28" s="24">
        <v>6</v>
      </c>
      <c r="B28" s="53" t="s">
        <v>388</v>
      </c>
      <c r="C28" s="7" t="s">
        <v>33</v>
      </c>
      <c r="D28" s="7">
        <v>6</v>
      </c>
      <c r="E28" s="5" t="s">
        <v>32</v>
      </c>
      <c r="F28" s="5" t="s">
        <v>75</v>
      </c>
      <c r="G28" s="5"/>
      <c r="H28" s="7"/>
      <c r="I28" s="7"/>
      <c r="J28" s="7"/>
      <c r="K28" s="7"/>
      <c r="L28" s="7"/>
      <c r="M28" s="7" t="s">
        <v>68</v>
      </c>
      <c r="N28" s="5" t="s">
        <v>309</v>
      </c>
      <c r="O28" s="5" t="s">
        <v>310</v>
      </c>
    </row>
    <row r="29" spans="1:15" ht="43.2" customHeight="1" x14ac:dyDescent="0.55000000000000004">
      <c r="A29" s="24"/>
      <c r="B29" s="53" t="s">
        <v>331</v>
      </c>
      <c r="C29" s="7" t="s">
        <v>62</v>
      </c>
      <c r="D29" s="7"/>
      <c r="E29" s="5"/>
      <c r="F29" s="5" t="s">
        <v>75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55000000000000004">
      <c r="A30" s="25" t="s">
        <v>336</v>
      </c>
      <c r="B30" s="53" t="s">
        <v>337</v>
      </c>
      <c r="C30" s="7" t="s">
        <v>34</v>
      </c>
      <c r="D30" s="7"/>
      <c r="E30" s="5" t="s">
        <v>78</v>
      </c>
      <c r="F30" s="5" t="s">
        <v>75</v>
      </c>
      <c r="G30" s="5"/>
      <c r="H30" s="7" t="s">
        <v>217</v>
      </c>
      <c r="I30" s="7">
        <v>36</v>
      </c>
      <c r="J30" s="7"/>
      <c r="K30" s="7"/>
      <c r="L30" s="7" t="s">
        <v>313</v>
      </c>
      <c r="M30" s="7" t="s">
        <v>68</v>
      </c>
      <c r="N30" s="5" t="s">
        <v>309</v>
      </c>
      <c r="O30" s="5" t="s">
        <v>310</v>
      </c>
    </row>
    <row r="31" spans="1:15" ht="43.2" customHeight="1" x14ac:dyDescent="0.55000000000000004">
      <c r="A31" s="25" t="s">
        <v>338</v>
      </c>
      <c r="B31" s="53" t="s">
        <v>339</v>
      </c>
      <c r="C31" s="7" t="s">
        <v>34</v>
      </c>
      <c r="D31" s="7"/>
      <c r="E31" s="5" t="s">
        <v>78</v>
      </c>
      <c r="F31" s="5" t="s">
        <v>75</v>
      </c>
      <c r="G31" s="5"/>
      <c r="H31" s="7" t="s">
        <v>218</v>
      </c>
      <c r="I31" s="58">
        <v>36</v>
      </c>
      <c r="J31" s="7"/>
      <c r="K31" s="7"/>
      <c r="L31" s="7" t="s">
        <v>313</v>
      </c>
      <c r="M31" s="7" t="s">
        <v>68</v>
      </c>
      <c r="N31" s="5" t="s">
        <v>309</v>
      </c>
      <c r="O31" s="5" t="s">
        <v>310</v>
      </c>
    </row>
    <row r="32" spans="1:15" ht="43.2" customHeight="1" x14ac:dyDescent="0.55000000000000004">
      <c r="A32" s="25" t="s">
        <v>340</v>
      </c>
      <c r="B32" s="53" t="s">
        <v>341</v>
      </c>
      <c r="C32" s="7" t="s">
        <v>34</v>
      </c>
      <c r="D32" s="7"/>
      <c r="E32" s="5" t="s">
        <v>78</v>
      </c>
      <c r="F32" s="5" t="s">
        <v>75</v>
      </c>
      <c r="G32" s="5"/>
      <c r="H32" s="7" t="s">
        <v>217</v>
      </c>
      <c r="I32" s="7">
        <v>36</v>
      </c>
      <c r="J32" s="7"/>
      <c r="K32" s="7"/>
      <c r="L32" s="7" t="s">
        <v>313</v>
      </c>
      <c r="M32" s="7" t="s">
        <v>68</v>
      </c>
      <c r="N32" s="5" t="s">
        <v>309</v>
      </c>
      <c r="O32" s="5" t="s">
        <v>310</v>
      </c>
    </row>
    <row r="33" spans="1:15" ht="43.2" customHeight="1" x14ac:dyDescent="0.55000000000000004">
      <c r="A33" s="25" t="s">
        <v>342</v>
      </c>
      <c r="B33" s="53" t="s">
        <v>343</v>
      </c>
      <c r="C33" s="7" t="s">
        <v>34</v>
      </c>
      <c r="D33" s="7"/>
      <c r="E33" s="5" t="s">
        <v>78</v>
      </c>
      <c r="F33" s="5" t="s">
        <v>75</v>
      </c>
      <c r="G33" s="5"/>
      <c r="H33" s="7" t="s">
        <v>217</v>
      </c>
      <c r="I33" s="7">
        <v>36</v>
      </c>
      <c r="J33" s="7"/>
      <c r="K33" s="7"/>
      <c r="L33" s="7" t="s">
        <v>313</v>
      </c>
      <c r="M33" s="7" t="s">
        <v>68</v>
      </c>
      <c r="N33" s="5" t="s">
        <v>309</v>
      </c>
      <c r="O33" s="5" t="s">
        <v>310</v>
      </c>
    </row>
    <row r="34" spans="1:15" ht="43.2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">
    <cfRule type="expression" dxfId="120" priority="6">
      <formula>$C1="Option"</formula>
    </cfRule>
  </conditionalFormatting>
  <conditionalFormatting sqref="A1:O9 A10:E10 K10:O11 A11:D11 A12:O12 A13:H13 J13:O16 A14:F14 A15:H15 A16:F16 A17:O18 A34:O999">
    <cfRule type="expression" dxfId="119" priority="14">
      <formula>$F1="Modification"</formula>
    </cfRule>
    <cfRule type="expression" dxfId="118" priority="15">
      <formula>$F1="Création"</formula>
    </cfRule>
  </conditionalFormatting>
  <conditionalFormatting sqref="A1:O9 K10:O11 A12:O12 J13:O16 A17:O18 A34:O999 A10:E10 A11:D11 A13:H13 A14:F14 A15:H15 A16:F16">
    <cfRule type="expression" dxfId="117" priority="13">
      <formula>$F1="Fermeture"</formula>
    </cfRule>
  </conditionalFormatting>
  <conditionalFormatting sqref="B19:M21 A19:A33 C22:E22 B23:E25 C26:E26 B27:E33 F22:M33">
    <cfRule type="expression" dxfId="116" priority="7">
      <formula>$F19="Fermeture"</formula>
    </cfRule>
  </conditionalFormatting>
  <conditionalFormatting sqref="B19:M21 A19:A33 C22:E22 F22:M33 B23:E25 C26:E26 B27:E33">
    <cfRule type="expression" dxfId="115" priority="8">
      <formula>$F19="Modification"</formula>
    </cfRule>
    <cfRule type="expression" dxfId="114" priority="9">
      <formula>$F19="Création"</formula>
    </cfRule>
  </conditionalFormatting>
  <conditionalFormatting sqref="G1:N999">
    <cfRule type="expression" dxfId="113" priority="1">
      <formula>$C1="Option"</formula>
    </cfRule>
  </conditionalFormatting>
  <conditionalFormatting sqref="N1:N18 N34:N999">
    <cfRule type="expression" dxfId="112" priority="12">
      <formula>$M1="Porteuse"</formula>
    </cfRule>
  </conditionalFormatting>
  <conditionalFormatting sqref="N19:N33">
    <cfRule type="expression" dxfId="111" priority="2">
      <formula>$M19="Porteuse"</formula>
    </cfRule>
  </conditionalFormatting>
  <conditionalFormatting sqref="N19:O33">
    <cfRule type="expression" dxfId="110" priority="3">
      <formula>$F19="Fermeture"</formula>
    </cfRule>
    <cfRule type="expression" dxfId="109" priority="4">
      <formula>$F19="Modification"</formula>
    </cfRule>
    <cfRule type="expression" dxfId="108" priority="5">
      <formula>$F19="Création"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24" activePane="bottomLeft" state="frozen"/>
      <selection activeCell="D25" sqref="D25"/>
      <selection pane="bottomLeft" activeCell="B31" sqref="B3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5.523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4" customHeight="1" x14ac:dyDescent="0.55000000000000004">
      <c r="A7" s="123" t="s">
        <v>211</v>
      </c>
      <c r="B7" s="122" t="str">
        <f>'Fiche Générale'!B2</f>
        <v>ELMI</v>
      </c>
      <c r="C7" s="105" t="s">
        <v>69</v>
      </c>
      <c r="D7" s="105"/>
      <c r="E7" s="120" t="str">
        <f>'Fiche Générale'!B3</f>
        <v>Innovation, entreprise et société</v>
      </c>
      <c r="F7" s="121"/>
      <c r="G7" s="105" t="s">
        <v>209</v>
      </c>
      <c r="H7" s="122" t="str">
        <f>'Fiche Générale'!B4</f>
        <v>IMIES18</v>
      </c>
      <c r="I7" s="122"/>
      <c r="J7" s="39"/>
      <c r="K7" s="23"/>
    </row>
    <row r="8" spans="1:19" ht="14.4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4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4" customHeight="1" x14ac:dyDescent="0.55000000000000004">
      <c r="A10" s="124"/>
      <c r="B10" s="122"/>
      <c r="C10" s="110" t="s">
        <v>70</v>
      </c>
      <c r="D10" s="110"/>
      <c r="E10" s="114" t="str">
        <f>'Fiche Générale'!B12</f>
        <v>Economics of Innovation for Sustainable Development</v>
      </c>
      <c r="F10" s="115"/>
      <c r="G10" s="115"/>
      <c r="H10" s="115"/>
      <c r="I10" s="116"/>
      <c r="J10" s="40"/>
      <c r="K10" s="23"/>
    </row>
    <row r="11" spans="1:19" ht="14.4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7" t="str">
        <f>'S2 Maquette'!B13:B14</f>
        <v xml:space="preserve">1ère année </v>
      </c>
      <c r="C13" s="67"/>
      <c r="D13" s="131" t="s">
        <v>25</v>
      </c>
      <c r="E13" s="126">
        <f>'S2 Maquette'!E13:F14</f>
        <v>0</v>
      </c>
      <c r="F13" s="126"/>
      <c r="G13" s="126"/>
      <c r="H13" s="104" t="s">
        <v>195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7"/>
      <c r="C14" s="67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9" t="str">
        <f>'S2 Maquette'!B15:B16</f>
        <v>Semestre 2</v>
      </c>
      <c r="C15" s="70"/>
      <c r="D15" s="131" t="s">
        <v>55</v>
      </c>
      <c r="E15" s="126">
        <f>'S2 Maquette'!E15:F16</f>
        <v>0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72"/>
      <c r="C16" s="73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19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19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206</v>
      </c>
      <c r="H18" s="3" t="s">
        <v>40</v>
      </c>
      <c r="I18" s="3" t="s">
        <v>41</v>
      </c>
      <c r="J18" s="3" t="s">
        <v>205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>ECONOMICS OF INNOVATION IN THE ENERGY SECTOR</v>
      </c>
      <c r="B19" s="47" t="str">
        <f>'S2 Maquette'!C19</f>
        <v>UE</v>
      </c>
      <c r="C19" s="46" t="str">
        <f>'S2 Maquette'!F19</f>
        <v>Création</v>
      </c>
      <c r="D19" s="7">
        <v>1</v>
      </c>
      <c r="E19" s="7" t="s">
        <v>323</v>
      </c>
      <c r="F19" s="7" t="s">
        <v>323</v>
      </c>
      <c r="G19" s="44" t="s">
        <v>323</v>
      </c>
      <c r="H19" s="44" t="s">
        <v>323</v>
      </c>
      <c r="I19" s="44" t="s">
        <v>323</v>
      </c>
      <c r="J19" s="44">
        <v>10</v>
      </c>
      <c r="K19" s="44" t="s">
        <v>1</v>
      </c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>Economics of innovation in the energy sector</v>
      </c>
      <c r="B20" s="47" t="str">
        <f>'S2 Maquette'!C20</f>
        <v>ECUE</v>
      </c>
      <c r="C20" s="46" t="str">
        <f>'S2 Maquette'!F20</f>
        <v>Création</v>
      </c>
      <c r="D20" s="7">
        <v>1</v>
      </c>
      <c r="E20" s="7" t="s">
        <v>323</v>
      </c>
      <c r="F20" s="7" t="s">
        <v>323</v>
      </c>
      <c r="G20" s="44" t="s">
        <v>323</v>
      </c>
      <c r="H20" s="44" t="s">
        <v>323</v>
      </c>
      <c r="I20" s="44" t="s">
        <v>323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</row>
    <row r="21" spans="1:19" ht="30.6" customHeight="1" x14ac:dyDescent="0.55000000000000004">
      <c r="A21" s="47" t="str">
        <f>'S2 Maquette'!B21</f>
        <v>FINANCE, STRATEGY AND NEW BUSINESS MODELS</v>
      </c>
      <c r="B21" s="47" t="str">
        <f>'S2 Maquette'!C21</f>
        <v>UE</v>
      </c>
      <c r="C21" s="46" t="str">
        <f>'S2 Maquette'!F21</f>
        <v>Création</v>
      </c>
      <c r="D21" s="7">
        <v>1</v>
      </c>
      <c r="E21" s="7" t="s">
        <v>323</v>
      </c>
      <c r="F21" s="7" t="s">
        <v>323</v>
      </c>
      <c r="G21" s="44" t="s">
        <v>323</v>
      </c>
      <c r="H21" s="44" t="s">
        <v>323</v>
      </c>
      <c r="I21" s="44" t="s">
        <v>323</v>
      </c>
      <c r="J21" s="44">
        <v>10</v>
      </c>
      <c r="K21" s="44" t="s">
        <v>1</v>
      </c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>New technologies, business models and sectoral challenges</v>
      </c>
      <c r="B22" s="47" t="str">
        <f>'S2 Maquette'!C22</f>
        <v>ECUE</v>
      </c>
      <c r="C22" s="46" t="str">
        <f>'S2 Maquette'!F22</f>
        <v>Création</v>
      </c>
      <c r="D22" s="7">
        <v>1</v>
      </c>
      <c r="E22" s="7" t="s">
        <v>323</v>
      </c>
      <c r="F22" s="7" t="s">
        <v>323</v>
      </c>
      <c r="G22" s="44" t="s">
        <v>323</v>
      </c>
      <c r="H22" s="44" t="s">
        <v>323</v>
      </c>
      <c r="I22" s="44" t="s">
        <v>323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>Economics and business management</v>
      </c>
      <c r="B23" s="47" t="str">
        <f>'S2 Maquette'!C23</f>
        <v>ECUE</v>
      </c>
      <c r="C23" s="46" t="str">
        <f>'S2 Maquette'!F23</f>
        <v>Création</v>
      </c>
      <c r="D23" s="7">
        <v>1</v>
      </c>
      <c r="E23" s="7" t="s">
        <v>323</v>
      </c>
      <c r="F23" s="7" t="s">
        <v>323</v>
      </c>
      <c r="G23" s="44" t="s">
        <v>323</v>
      </c>
      <c r="H23" s="44" t="s">
        <v>323</v>
      </c>
      <c r="I23" s="44" t="s">
        <v>323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>SKILLS 1 : ONE COURSE TO CHOOSE</v>
      </c>
      <c r="B24" s="47" t="str">
        <f>'S2 Maquette'!C24</f>
        <v>UE</v>
      </c>
      <c r="C24" s="46" t="str">
        <f>'S2 Maquette'!F24</f>
        <v>Création</v>
      </c>
      <c r="D24" s="7">
        <v>1</v>
      </c>
      <c r="E24" s="7" t="s">
        <v>323</v>
      </c>
      <c r="F24" s="7" t="s">
        <v>323</v>
      </c>
      <c r="G24" s="44" t="s">
        <v>323</v>
      </c>
      <c r="H24" s="44" t="s">
        <v>323</v>
      </c>
      <c r="I24" s="44" t="s">
        <v>323</v>
      </c>
      <c r="J24" s="44">
        <v>10</v>
      </c>
      <c r="K24" s="44" t="s">
        <v>1</v>
      </c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Min 1 Max 1</v>
      </c>
      <c r="B25" s="47" t="str">
        <f>'S2 Maquette'!C25</f>
        <v>OPTION</v>
      </c>
      <c r="C25" s="46" t="str">
        <f>'S2 Maquette'!F25</f>
        <v>Création</v>
      </c>
      <c r="D25" s="7">
        <v>1</v>
      </c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Informatics (Python Coding)</v>
      </c>
      <c r="B26" s="47" t="str">
        <f>'S2 Maquette'!C26</f>
        <v>ECUE</v>
      </c>
      <c r="C26" s="46" t="str">
        <f>'S2 Maquette'!F26</f>
        <v>Création</v>
      </c>
      <c r="D26" s="7">
        <v>1</v>
      </c>
      <c r="E26" s="7" t="s">
        <v>323</v>
      </c>
      <c r="F26" s="7" t="s">
        <v>323</v>
      </c>
      <c r="G26" s="44" t="s">
        <v>323</v>
      </c>
      <c r="H26" s="44" t="s">
        <v>323</v>
      </c>
      <c r="I26" s="44" t="s">
        <v>323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Innovation and technology policies</v>
      </c>
      <c r="B27" s="47" t="str">
        <f>'S2 Maquette'!C27</f>
        <v>ECUE</v>
      </c>
      <c r="C27" s="46" t="str">
        <f>'S2 Maquette'!F27</f>
        <v>Création</v>
      </c>
      <c r="D27" s="7">
        <v>1</v>
      </c>
      <c r="E27" s="7" t="s">
        <v>323</v>
      </c>
      <c r="F27" s="7" t="s">
        <v>323</v>
      </c>
      <c r="G27" s="44" t="s">
        <v>323</v>
      </c>
      <c r="H27" s="44" t="s">
        <v>323</v>
      </c>
      <c r="I27" s="44" t="s">
        <v>323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>SKILLS 2 : ONE COURSE TO CHOOSE</v>
      </c>
      <c r="B28" s="47" t="str">
        <f>'S2 Maquette'!C28</f>
        <v>UE</v>
      </c>
      <c r="C28" s="46" t="str">
        <f>'S2 Maquette'!F28</f>
        <v>Création</v>
      </c>
      <c r="D28" s="7">
        <v>1</v>
      </c>
      <c r="E28" s="7" t="s">
        <v>323</v>
      </c>
      <c r="F28" s="7" t="s">
        <v>323</v>
      </c>
      <c r="G28" s="44" t="s">
        <v>323</v>
      </c>
      <c r="H28" s="44" t="s">
        <v>323</v>
      </c>
      <c r="I28" s="44" t="s">
        <v>323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Min 1 Max 1</v>
      </c>
      <c r="B29" s="47" t="str">
        <f>'S2 Maquette'!C29</f>
        <v>OPTION</v>
      </c>
      <c r="C29" s="46" t="str">
        <f>'S2 Maquette'!F29</f>
        <v>Création</v>
      </c>
      <c r="D29" s="7">
        <v>1</v>
      </c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>Business data analytics</v>
      </c>
      <c r="B30" s="47" t="str">
        <f>'S2 Maquette'!C30</f>
        <v>ECUE</v>
      </c>
      <c r="C30" s="46" t="str">
        <f>'S2 Maquette'!F30</f>
        <v>Création</v>
      </c>
      <c r="D30" s="7">
        <v>1</v>
      </c>
      <c r="E30" s="7" t="s">
        <v>323</v>
      </c>
      <c r="F30" s="7" t="s">
        <v>323</v>
      </c>
      <c r="G30" s="44" t="s">
        <v>323</v>
      </c>
      <c r="H30" s="44" t="s">
        <v>323</v>
      </c>
      <c r="I30" s="44" t="s">
        <v>323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Management of innovation in the agrofood sector</v>
      </c>
      <c r="B31" s="47" t="str">
        <f>'S2 Maquette'!C31</f>
        <v>ECUE</v>
      </c>
      <c r="C31" s="46" t="str">
        <f>'S2 Maquette'!F31</f>
        <v>Création</v>
      </c>
      <c r="D31" s="7">
        <v>1</v>
      </c>
      <c r="E31" s="7" t="s">
        <v>323</v>
      </c>
      <c r="F31" s="7" t="s">
        <v>323</v>
      </c>
      <c r="G31" s="44" t="s">
        <v>323</v>
      </c>
      <c r="H31" s="44" t="s">
        <v>323</v>
      </c>
      <c r="I31" s="44" t="s">
        <v>323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Ethics of technology</v>
      </c>
      <c r="B32" s="47" t="str">
        <f>'S2 Maquette'!C32</f>
        <v>ECUE</v>
      </c>
      <c r="C32" s="46" t="str">
        <f>'S2 Maquette'!F32</f>
        <v>Création</v>
      </c>
      <c r="D32" s="7">
        <v>1</v>
      </c>
      <c r="E32" s="7" t="s">
        <v>323</v>
      </c>
      <c r="F32" s="7" t="s">
        <v>323</v>
      </c>
      <c r="G32" s="44" t="s">
        <v>323</v>
      </c>
      <c r="H32" s="44" t="s">
        <v>323</v>
      </c>
      <c r="I32" s="44" t="s">
        <v>323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Social impact reporting or private public and hybrid organisation</v>
      </c>
      <c r="B33" s="47" t="str">
        <f>'S2 Maquette'!C33</f>
        <v>ECUE</v>
      </c>
      <c r="C33" s="46" t="str">
        <f>'S2 Maquette'!F33</f>
        <v>Création</v>
      </c>
      <c r="D33" s="7">
        <v>1</v>
      </c>
      <c r="E33" s="7" t="s">
        <v>323</v>
      </c>
      <c r="F33" s="7" t="s">
        <v>323</v>
      </c>
      <c r="G33" s="44" t="s">
        <v>323</v>
      </c>
      <c r="H33" s="44" t="s">
        <v>323</v>
      </c>
      <c r="I33" s="44" t="s">
        <v>323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55000000000000004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55000000000000004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55000000000000004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55000000000000004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55000000000000004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55000000000000004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07" priority="19">
      <formula>$C1="Parcours Pédagogique"</formula>
    </cfRule>
    <cfRule type="expression" dxfId="106" priority="20">
      <formula>$C1="BLOC"</formula>
    </cfRule>
    <cfRule type="expression" dxfId="105" priority="21">
      <formula>$C1="OPTION"</formula>
    </cfRule>
  </conditionalFormatting>
  <conditionalFormatting sqref="A18:S300">
    <cfRule type="expression" dxfId="104" priority="9">
      <formula>$C18="Modification MCC"</formula>
    </cfRule>
    <cfRule type="expression" dxfId="103" priority="10">
      <formula>$C18="Modification"</formula>
    </cfRule>
    <cfRule type="expression" dxfId="102" priority="11">
      <formula>$C18="Création"</formula>
    </cfRule>
    <cfRule type="expression" dxfId="101" priority="12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00" priority="25">
      <formula>$D1="Modification"</formula>
    </cfRule>
    <cfRule type="expression" dxfId="99" priority="26">
      <formula>$D1="Création"</formula>
    </cfRule>
    <cfRule type="expression" dxfId="98" priority="27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7" priority="24">
      <formula>$D1="Modification MCC"</formula>
    </cfRule>
  </conditionalFormatting>
  <conditionalFormatting sqref="J1:J999">
    <cfRule type="expression" dxfId="96" priority="4">
      <formula>$I1="NON"</formula>
    </cfRule>
  </conditionalFormatting>
  <conditionalFormatting sqref="L18:L300">
    <cfRule type="expression" dxfId="95" priority="7">
      <formula>$K18="CT (Contrôle terminal)"</formula>
    </cfRule>
    <cfRule type="expression" dxfId="94" priority="8">
      <formula>$K18="CCI (CC Intégral)"</formula>
    </cfRule>
  </conditionalFormatting>
  <conditionalFormatting sqref="M1:M999">
    <cfRule type="expression" dxfId="93" priority="6">
      <formula>$K1="CT (Contrôle terminal)"</formula>
    </cfRule>
  </conditionalFormatting>
  <conditionalFormatting sqref="N1:O999">
    <cfRule type="expression" dxfId="92" priority="3">
      <formula>$K1="CCI (CC Intégral)"</formula>
    </cfRule>
  </conditionalFormatting>
  <conditionalFormatting sqref="P19:S300">
    <cfRule type="expression" dxfId="91" priority="5">
      <formula>$H$15="Session Unique"</formula>
    </cfRule>
  </conditionalFormatting>
  <conditionalFormatting sqref="Q1:R999">
    <cfRule type="expression" dxfId="90" priority="1">
      <formula>$P1="Autres"</formula>
    </cfRule>
  </conditionalFormatting>
  <conditionalFormatting sqref="S1:S999">
    <cfRule type="expression" dxfId="89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31" activePane="bottomLeft" state="frozen"/>
      <selection pane="bottomLeft" activeCell="E38" sqref="E38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 x14ac:dyDescent="0.55000000000000004">
      <c r="A7" s="105" t="s">
        <v>208</v>
      </c>
      <c r="B7" s="99" t="str">
        <f>'Fiche Générale'!B2</f>
        <v>ELMI</v>
      </c>
      <c r="C7" s="105" t="s">
        <v>69</v>
      </c>
      <c r="D7" s="105"/>
      <c r="E7" s="111" t="str">
        <f>'Fiche Générale'!B3</f>
        <v>Innovation, entreprise et société</v>
      </c>
      <c r="F7" s="99"/>
      <c r="G7" s="105" t="s">
        <v>207</v>
      </c>
      <c r="H7" s="102" t="str">
        <f>'Fiche Générale'!B4</f>
        <v>IMIES18</v>
      </c>
      <c r="I7" s="102"/>
      <c r="J7" s="102"/>
    </row>
    <row r="8" spans="1:10" ht="18" customHeight="1" x14ac:dyDescent="0.55000000000000004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 x14ac:dyDescent="0.55000000000000004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 x14ac:dyDescent="0.55000000000000004">
      <c r="A10" s="105"/>
      <c r="B10" s="100"/>
      <c r="C10" s="110" t="s">
        <v>70</v>
      </c>
      <c r="D10" s="110"/>
      <c r="E10" s="114" t="str">
        <f>'Fiche Générale'!B12</f>
        <v>Economics of Innovation for Sustainable Development</v>
      </c>
      <c r="F10" s="115"/>
      <c r="G10" s="115"/>
      <c r="H10" s="115"/>
      <c r="I10" s="115"/>
      <c r="J10" s="116"/>
    </row>
    <row r="11" spans="1:10" ht="18" customHeight="1" x14ac:dyDescent="0.55000000000000004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 x14ac:dyDescent="0.55000000000000004">
      <c r="A13" s="104" t="s">
        <v>23</v>
      </c>
      <c r="B13" s="70" t="s">
        <v>193</v>
      </c>
      <c r="C13" s="104" t="s">
        <v>71</v>
      </c>
      <c r="D13" s="104"/>
      <c r="E13" s="126">
        <f>'S1 Maquette'!E13:F14</f>
        <v>0</v>
      </c>
      <c r="F13" s="126"/>
      <c r="G13" s="104" t="s">
        <v>272</v>
      </c>
      <c r="H13" s="67">
        <f>Calcul!G7</f>
        <v>821</v>
      </c>
      <c r="I13" s="67"/>
    </row>
    <row r="14" spans="1:10" x14ac:dyDescent="0.55000000000000004">
      <c r="A14" s="104"/>
      <c r="B14" s="73"/>
      <c r="C14" s="104"/>
      <c r="D14" s="104"/>
      <c r="E14" s="126"/>
      <c r="F14" s="126"/>
      <c r="G14" s="104"/>
      <c r="H14" s="67"/>
      <c r="I14" s="67"/>
    </row>
    <row r="15" spans="1:10" x14ac:dyDescent="0.55000000000000004">
      <c r="A15" s="104" t="s">
        <v>210</v>
      </c>
      <c r="B15" s="70" t="s">
        <v>194</v>
      </c>
      <c r="C15" s="106" t="s">
        <v>72</v>
      </c>
      <c r="D15" s="107"/>
      <c r="E15" s="104"/>
      <c r="F15" s="104"/>
      <c r="G15" s="104" t="s">
        <v>197</v>
      </c>
      <c r="H15" s="67">
        <f>Calcul!G20</f>
        <v>246</v>
      </c>
      <c r="I15" s="67"/>
    </row>
    <row r="16" spans="1:10" x14ac:dyDescent="0.55000000000000004">
      <c r="A16" s="104"/>
      <c r="B16" s="73"/>
      <c r="C16" s="108"/>
      <c r="D16" s="109"/>
      <c r="E16" s="104"/>
      <c r="F16" s="104"/>
      <c r="G16" s="104"/>
      <c r="H16" s="67"/>
      <c r="I16" s="67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204</v>
      </c>
      <c r="M18" s="3" t="s">
        <v>66</v>
      </c>
      <c r="N18" s="3" t="s">
        <v>65</v>
      </c>
      <c r="O18" s="4" t="s">
        <v>212</v>
      </c>
    </row>
    <row r="19" spans="1:15" s="18" customFormat="1" ht="43.2" customHeight="1" x14ac:dyDescent="0.55000000000000004">
      <c r="A19" s="25">
        <v>1</v>
      </c>
      <c r="B19" s="29" t="s">
        <v>344</v>
      </c>
      <c r="C19" s="7" t="s">
        <v>33</v>
      </c>
      <c r="D19" s="7">
        <v>6</v>
      </c>
      <c r="E19" s="5" t="s">
        <v>32</v>
      </c>
      <c r="F19" s="5" t="s">
        <v>75</v>
      </c>
      <c r="G19" s="59"/>
      <c r="H19" s="7"/>
      <c r="I19" s="60"/>
      <c r="J19" s="60"/>
      <c r="K19" s="60"/>
      <c r="L19" s="60"/>
      <c r="M19" s="60"/>
      <c r="N19" s="59"/>
      <c r="O19" s="59"/>
    </row>
    <row r="20" spans="1:15" s="18" customFormat="1" ht="43.2" customHeight="1" x14ac:dyDescent="0.55000000000000004">
      <c r="A20" s="25" t="s">
        <v>311</v>
      </c>
      <c r="B20" s="29" t="s">
        <v>345</v>
      </c>
      <c r="C20" s="7" t="s">
        <v>34</v>
      </c>
      <c r="D20" s="7"/>
      <c r="E20" s="5" t="s">
        <v>32</v>
      </c>
      <c r="F20" s="5"/>
      <c r="G20" s="5"/>
      <c r="H20" s="7" t="s">
        <v>217</v>
      </c>
      <c r="I20" s="7">
        <v>36</v>
      </c>
      <c r="J20" s="7"/>
      <c r="K20" s="7"/>
      <c r="L20" s="7" t="s">
        <v>313</v>
      </c>
      <c r="M20" s="7" t="s">
        <v>68</v>
      </c>
      <c r="N20" s="5" t="s">
        <v>346</v>
      </c>
      <c r="O20" s="5" t="s">
        <v>347</v>
      </c>
    </row>
    <row r="21" spans="1:15" s="18" customFormat="1" ht="43.2" customHeight="1" x14ac:dyDescent="0.55000000000000004">
      <c r="A21" s="25">
        <v>2</v>
      </c>
      <c r="B21" s="5" t="s">
        <v>348</v>
      </c>
      <c r="C21" s="7" t="s">
        <v>33</v>
      </c>
      <c r="D21" s="7">
        <v>6</v>
      </c>
      <c r="E21" s="5" t="s">
        <v>32</v>
      </c>
      <c r="F21" s="5" t="s">
        <v>75</v>
      </c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" customHeight="1" x14ac:dyDescent="0.55000000000000004">
      <c r="A22" s="24" t="s">
        <v>319</v>
      </c>
      <c r="B22" s="61" t="s">
        <v>349</v>
      </c>
      <c r="C22" s="7" t="s">
        <v>34</v>
      </c>
      <c r="D22" s="7"/>
      <c r="E22" s="5" t="s">
        <v>32</v>
      </c>
      <c r="F22" s="5"/>
      <c r="G22" s="5"/>
      <c r="H22" s="7" t="s">
        <v>217</v>
      </c>
      <c r="I22" s="7">
        <v>20</v>
      </c>
      <c r="J22" s="7">
        <v>20</v>
      </c>
      <c r="K22" s="7"/>
      <c r="L22" s="7" t="s">
        <v>313</v>
      </c>
      <c r="M22" s="7" t="s">
        <v>68</v>
      </c>
      <c r="N22" s="5" t="s">
        <v>378</v>
      </c>
      <c r="O22" s="5" t="s">
        <v>382</v>
      </c>
    </row>
    <row r="23" spans="1:15" s="18" customFormat="1" ht="43.2" customHeight="1" x14ac:dyDescent="0.55000000000000004">
      <c r="A23" s="24">
        <v>3</v>
      </c>
      <c r="B23" s="29" t="s">
        <v>350</v>
      </c>
      <c r="C23" s="7" t="s">
        <v>33</v>
      </c>
      <c r="D23" s="7">
        <v>6</v>
      </c>
      <c r="E23" s="5" t="s">
        <v>32</v>
      </c>
      <c r="F23" s="5" t="s">
        <v>75</v>
      </c>
      <c r="G23" s="5"/>
      <c r="H23" s="7"/>
      <c r="I23" s="7"/>
      <c r="J23" s="7"/>
      <c r="K23" s="7"/>
      <c r="L23" s="7"/>
      <c r="M23" s="7"/>
      <c r="N23" s="5"/>
      <c r="O23" s="5"/>
    </row>
    <row r="24" spans="1:15" ht="43.2" customHeight="1" x14ac:dyDescent="0.55000000000000004">
      <c r="A24" s="24" t="s">
        <v>325</v>
      </c>
      <c r="B24" s="29" t="s">
        <v>351</v>
      </c>
      <c r="C24" s="7" t="s">
        <v>34</v>
      </c>
      <c r="D24" s="7"/>
      <c r="E24" s="5" t="s">
        <v>32</v>
      </c>
      <c r="F24" s="5" t="s">
        <v>75</v>
      </c>
      <c r="G24" s="5"/>
      <c r="H24" s="7" t="s">
        <v>217</v>
      </c>
      <c r="I24" s="7">
        <v>36</v>
      </c>
      <c r="J24" s="7"/>
      <c r="K24" s="7"/>
      <c r="L24" s="7" t="s">
        <v>313</v>
      </c>
      <c r="M24" s="7"/>
      <c r="N24" s="5"/>
      <c r="O24" s="5"/>
    </row>
    <row r="25" spans="1:15" ht="43.2" customHeight="1" x14ac:dyDescent="0.55000000000000004">
      <c r="A25" s="25">
        <v>4</v>
      </c>
      <c r="B25" s="29" t="s">
        <v>352</v>
      </c>
      <c r="C25" s="7" t="s">
        <v>33</v>
      </c>
      <c r="D25" s="7">
        <v>6</v>
      </c>
      <c r="E25" s="5" t="s">
        <v>32</v>
      </c>
      <c r="F25" s="5" t="s">
        <v>75</v>
      </c>
      <c r="G25" s="5"/>
      <c r="H25" s="7"/>
      <c r="I25" s="7"/>
      <c r="J25" s="7"/>
      <c r="K25" s="7"/>
      <c r="L25" s="7"/>
      <c r="M25" s="7"/>
      <c r="N25" s="5"/>
      <c r="O25" s="5"/>
    </row>
    <row r="26" spans="1:15" ht="43.2" customHeight="1" x14ac:dyDescent="0.55000000000000004">
      <c r="A26" s="25" t="s">
        <v>328</v>
      </c>
      <c r="B26" s="5" t="s">
        <v>353</v>
      </c>
      <c r="C26" s="7" t="s">
        <v>34</v>
      </c>
      <c r="D26" s="7"/>
      <c r="E26" s="5" t="s">
        <v>32</v>
      </c>
      <c r="F26" s="5" t="s">
        <v>75</v>
      </c>
      <c r="G26" s="59"/>
      <c r="H26" s="7" t="s">
        <v>217</v>
      </c>
      <c r="I26" s="7">
        <v>36</v>
      </c>
      <c r="J26" s="60"/>
      <c r="K26" s="60"/>
      <c r="L26" s="7" t="s">
        <v>313</v>
      </c>
      <c r="M26" s="7"/>
      <c r="N26" s="59"/>
      <c r="O26" s="59"/>
    </row>
    <row r="27" spans="1:15" ht="43.2" customHeight="1" x14ac:dyDescent="0.55000000000000004">
      <c r="A27" s="25">
        <v>5</v>
      </c>
      <c r="B27" s="5" t="s">
        <v>379</v>
      </c>
      <c r="C27" s="7" t="s">
        <v>33</v>
      </c>
      <c r="D27" s="7">
        <v>6</v>
      </c>
      <c r="E27" s="5" t="s">
        <v>32</v>
      </c>
      <c r="F27" s="5" t="s">
        <v>75</v>
      </c>
      <c r="G27" s="5"/>
      <c r="H27" s="7"/>
      <c r="I27" s="7"/>
      <c r="J27" s="7"/>
      <c r="K27" s="7"/>
      <c r="L27" s="7"/>
      <c r="M27" s="7"/>
      <c r="N27" s="5"/>
      <c r="O27" s="5"/>
    </row>
    <row r="28" spans="1:15" ht="43.2" customHeight="1" x14ac:dyDescent="0.55000000000000004">
      <c r="A28" s="25" t="s">
        <v>332</v>
      </c>
      <c r="B28" s="5" t="s">
        <v>354</v>
      </c>
      <c r="C28" s="7" t="s">
        <v>34</v>
      </c>
      <c r="D28" s="7"/>
      <c r="E28" s="5" t="s">
        <v>32</v>
      </c>
      <c r="F28" s="5" t="s">
        <v>75</v>
      </c>
      <c r="G28" s="5"/>
      <c r="H28" s="7" t="s">
        <v>217</v>
      </c>
      <c r="I28" s="7">
        <v>36</v>
      </c>
      <c r="J28" s="7"/>
      <c r="K28" s="7"/>
      <c r="L28" s="7" t="s">
        <v>313</v>
      </c>
      <c r="M28" s="7"/>
      <c r="N28" s="5"/>
      <c r="O28" s="5"/>
    </row>
    <row r="29" spans="1:15" ht="43.2" customHeight="1" x14ac:dyDescent="0.55000000000000004">
      <c r="A29" s="25">
        <v>6</v>
      </c>
      <c r="B29" s="5" t="s">
        <v>380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55000000000000004">
      <c r="A30" s="24" t="s">
        <v>336</v>
      </c>
      <c r="B30" s="5" t="s">
        <v>355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217</v>
      </c>
      <c r="I30" s="7">
        <v>36</v>
      </c>
      <c r="J30" s="7"/>
      <c r="K30" s="7"/>
      <c r="L30" s="7" t="s">
        <v>313</v>
      </c>
      <c r="M30" s="7"/>
      <c r="N30" s="5"/>
      <c r="O30" s="5"/>
    </row>
    <row r="31" spans="1:15" ht="43.2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55000000000000004">
      <c r="A32" s="24">
        <v>7</v>
      </c>
      <c r="B32" s="62" t="s">
        <v>407</v>
      </c>
      <c r="C32" s="7" t="s">
        <v>33</v>
      </c>
      <c r="D32" s="11">
        <v>3</v>
      </c>
      <c r="E32" s="6" t="s">
        <v>32</v>
      </c>
      <c r="F32" s="5" t="s">
        <v>75</v>
      </c>
      <c r="G32" s="6"/>
      <c r="H32" s="7"/>
      <c r="I32" s="11"/>
      <c r="J32" s="11"/>
      <c r="K32" s="11"/>
      <c r="L32" s="11"/>
      <c r="M32" s="11"/>
      <c r="N32" s="6"/>
      <c r="O32" s="6"/>
    </row>
    <row r="33" spans="1:15" ht="43.2" customHeight="1" x14ac:dyDescent="0.55000000000000004">
      <c r="A33" s="24"/>
      <c r="B33" s="29" t="s">
        <v>331</v>
      </c>
      <c r="C33" s="7" t="s">
        <v>62</v>
      </c>
      <c r="D33" s="11"/>
      <c r="E33" s="6"/>
      <c r="F33" s="5"/>
      <c r="G33" s="6"/>
      <c r="H33" s="7"/>
      <c r="I33" s="11"/>
      <c r="J33" s="11"/>
      <c r="K33" s="11"/>
      <c r="L33" s="11"/>
      <c r="M33" s="11"/>
      <c r="N33" s="6"/>
      <c r="O33" s="6"/>
    </row>
    <row r="34" spans="1:15" ht="43.2" customHeight="1" x14ac:dyDescent="0.55000000000000004">
      <c r="A34" s="24" t="s">
        <v>356</v>
      </c>
      <c r="B34" s="28" t="s">
        <v>358</v>
      </c>
      <c r="C34" s="11" t="s">
        <v>34</v>
      </c>
      <c r="D34" s="11"/>
      <c r="E34" s="6" t="s">
        <v>78</v>
      </c>
      <c r="F34" s="5"/>
      <c r="G34" s="6"/>
      <c r="H34" s="7" t="s">
        <v>217</v>
      </c>
      <c r="I34" s="11">
        <v>20</v>
      </c>
      <c r="J34" s="11"/>
      <c r="K34" s="11"/>
      <c r="L34" s="11" t="s">
        <v>313</v>
      </c>
      <c r="M34" s="11" t="s">
        <v>68</v>
      </c>
      <c r="N34" s="6" t="s">
        <v>359</v>
      </c>
      <c r="O34" s="6" t="s">
        <v>360</v>
      </c>
    </row>
    <row r="35" spans="1:15" ht="43.2" customHeight="1" x14ac:dyDescent="0.55000000000000004">
      <c r="A35" s="24" t="s">
        <v>370</v>
      </c>
      <c r="B35" s="28" t="s">
        <v>361</v>
      </c>
      <c r="C35" s="11" t="s">
        <v>34</v>
      </c>
      <c r="D35" s="11"/>
      <c r="E35" s="6" t="s">
        <v>78</v>
      </c>
      <c r="F35" s="5"/>
      <c r="G35" s="6"/>
      <c r="H35" s="7" t="s">
        <v>217</v>
      </c>
      <c r="I35" s="11">
        <v>20</v>
      </c>
      <c r="J35" s="11"/>
      <c r="K35" s="11"/>
      <c r="L35" s="11" t="s">
        <v>313</v>
      </c>
      <c r="M35" s="11" t="s">
        <v>68</v>
      </c>
      <c r="N35" s="6" t="s">
        <v>359</v>
      </c>
      <c r="O35" s="6" t="s">
        <v>360</v>
      </c>
    </row>
    <row r="36" spans="1:15" ht="43.2" customHeight="1" x14ac:dyDescent="0.55000000000000004">
      <c r="A36" s="24" t="s">
        <v>372</v>
      </c>
      <c r="B36" s="28" t="s">
        <v>362</v>
      </c>
      <c r="C36" s="11" t="s">
        <v>34</v>
      </c>
      <c r="D36" s="11"/>
      <c r="E36" s="6" t="s">
        <v>78</v>
      </c>
      <c r="F36" s="5"/>
      <c r="G36" s="6"/>
      <c r="H36" s="7" t="s">
        <v>217</v>
      </c>
      <c r="I36" s="11">
        <v>20</v>
      </c>
      <c r="J36" s="11"/>
      <c r="K36" s="11"/>
      <c r="L36" s="11" t="s">
        <v>313</v>
      </c>
      <c r="M36" s="11" t="s">
        <v>68</v>
      </c>
      <c r="N36" s="6" t="s">
        <v>359</v>
      </c>
      <c r="O36" s="6" t="s">
        <v>360</v>
      </c>
    </row>
    <row r="37" spans="1:15" ht="43.2" customHeight="1" x14ac:dyDescent="0.55000000000000004">
      <c r="A37" s="24" t="s">
        <v>377</v>
      </c>
      <c r="B37" s="63" t="s">
        <v>363</v>
      </c>
      <c r="C37" s="11" t="s">
        <v>34</v>
      </c>
      <c r="D37" s="11"/>
      <c r="E37" s="6" t="s">
        <v>78</v>
      </c>
      <c r="F37" s="5"/>
      <c r="G37" s="6"/>
      <c r="H37" s="7" t="s">
        <v>217</v>
      </c>
      <c r="I37" s="11">
        <v>20</v>
      </c>
      <c r="J37" s="11"/>
      <c r="K37" s="11"/>
      <c r="L37" s="11" t="s">
        <v>313</v>
      </c>
      <c r="M37" s="11" t="s">
        <v>68</v>
      </c>
      <c r="N37" s="6" t="s">
        <v>359</v>
      </c>
      <c r="O37" s="6" t="s">
        <v>360</v>
      </c>
    </row>
    <row r="38" spans="1:15" ht="43.2" customHeight="1" x14ac:dyDescent="0.55000000000000004">
      <c r="A38" s="24" t="s">
        <v>392</v>
      </c>
      <c r="B38" s="28" t="s">
        <v>364</v>
      </c>
      <c r="C38" s="11" t="s">
        <v>34</v>
      </c>
      <c r="D38" s="11"/>
      <c r="E38" s="6" t="s">
        <v>78</v>
      </c>
      <c r="F38" s="5"/>
      <c r="G38" s="6"/>
      <c r="H38" s="7" t="s">
        <v>217</v>
      </c>
      <c r="I38" s="11">
        <v>20</v>
      </c>
      <c r="J38" s="11"/>
      <c r="K38" s="11"/>
      <c r="L38" s="11" t="s">
        <v>313</v>
      </c>
      <c r="M38" s="11" t="s">
        <v>68</v>
      </c>
      <c r="N38" s="6" t="s">
        <v>359</v>
      </c>
      <c r="O38" s="6" t="s">
        <v>365</v>
      </c>
    </row>
    <row r="39" spans="1:15" ht="43.2" customHeight="1" x14ac:dyDescent="0.55000000000000004">
      <c r="A39" s="24" t="s">
        <v>393</v>
      </c>
      <c r="B39" s="55" t="s">
        <v>366</v>
      </c>
      <c r="C39" s="11" t="s">
        <v>34</v>
      </c>
      <c r="D39" s="11"/>
      <c r="E39" s="6" t="s">
        <v>78</v>
      </c>
      <c r="F39" s="5"/>
      <c r="G39" s="6"/>
      <c r="H39" s="7" t="s">
        <v>217</v>
      </c>
      <c r="I39" s="11">
        <v>20</v>
      </c>
      <c r="J39" s="11"/>
      <c r="K39" s="11"/>
      <c r="L39" s="11" t="s">
        <v>313</v>
      </c>
      <c r="M39" s="11" t="s">
        <v>68</v>
      </c>
      <c r="N39" s="6" t="s">
        <v>367</v>
      </c>
      <c r="O39" s="6" t="s">
        <v>367</v>
      </c>
    </row>
    <row r="40" spans="1:15" ht="43.2" customHeight="1" x14ac:dyDescent="0.55000000000000004">
      <c r="A40" s="24" t="s">
        <v>394</v>
      </c>
      <c r="B40" s="55" t="s">
        <v>368</v>
      </c>
      <c r="C40" s="11" t="s">
        <v>34</v>
      </c>
      <c r="D40" s="11"/>
      <c r="E40" s="6" t="s">
        <v>78</v>
      </c>
      <c r="F40" s="5"/>
      <c r="G40" s="6"/>
      <c r="H40" s="7" t="s">
        <v>218</v>
      </c>
      <c r="I40" s="11">
        <v>24</v>
      </c>
      <c r="J40" s="11"/>
      <c r="K40" s="11"/>
      <c r="L40" s="11" t="s">
        <v>313</v>
      </c>
      <c r="M40" s="11" t="s">
        <v>68</v>
      </c>
      <c r="N40" s="6" t="s">
        <v>369</v>
      </c>
      <c r="O40" s="6" t="s">
        <v>381</v>
      </c>
    </row>
    <row r="41" spans="1:15" ht="43.2" customHeight="1" x14ac:dyDescent="0.55000000000000004">
      <c r="A41" s="24" t="s">
        <v>395</v>
      </c>
      <c r="B41" s="62" t="s">
        <v>389</v>
      </c>
      <c r="C41" s="11" t="s">
        <v>34</v>
      </c>
      <c r="D41" s="11"/>
      <c r="E41" s="6" t="s">
        <v>78</v>
      </c>
      <c r="F41" s="5"/>
      <c r="G41" s="6"/>
      <c r="H41" s="7" t="s">
        <v>217</v>
      </c>
      <c r="I41" s="11">
        <v>20</v>
      </c>
      <c r="J41" s="11"/>
      <c r="K41" s="11"/>
      <c r="L41" s="11" t="s">
        <v>313</v>
      </c>
      <c r="M41" s="11" t="s">
        <v>68</v>
      </c>
      <c r="N41" s="6" t="s">
        <v>367</v>
      </c>
      <c r="O41" s="6"/>
    </row>
    <row r="42" spans="1:15" ht="43.2" customHeight="1" x14ac:dyDescent="0.55000000000000004">
      <c r="A42" s="24" t="s">
        <v>396</v>
      </c>
      <c r="B42" s="29" t="s">
        <v>390</v>
      </c>
      <c r="C42" s="11" t="s">
        <v>34</v>
      </c>
      <c r="D42" s="11"/>
      <c r="E42" s="6" t="s">
        <v>78</v>
      </c>
      <c r="F42" s="5"/>
      <c r="G42" s="6"/>
      <c r="H42" s="7" t="s">
        <v>217</v>
      </c>
      <c r="I42" s="11">
        <v>20</v>
      </c>
      <c r="J42" s="11"/>
      <c r="K42" s="11"/>
      <c r="L42" s="11" t="s">
        <v>313</v>
      </c>
      <c r="M42" s="11" t="s">
        <v>68</v>
      </c>
      <c r="N42" s="6" t="s">
        <v>367</v>
      </c>
      <c r="O42" s="6"/>
    </row>
    <row r="43" spans="1:15" ht="43.2" customHeight="1" x14ac:dyDescent="0.55000000000000004">
      <c r="A43" s="24" t="s">
        <v>397</v>
      </c>
      <c r="B43" s="28" t="s">
        <v>391</v>
      </c>
      <c r="C43" s="11" t="s">
        <v>34</v>
      </c>
      <c r="D43" s="11"/>
      <c r="E43" s="6" t="s">
        <v>78</v>
      </c>
      <c r="F43" s="5"/>
      <c r="G43" s="6"/>
      <c r="H43" s="7" t="s">
        <v>217</v>
      </c>
      <c r="I43" s="11">
        <v>20</v>
      </c>
      <c r="J43" s="11"/>
      <c r="K43" s="11"/>
      <c r="L43" s="11" t="s">
        <v>313</v>
      </c>
      <c r="M43" s="11" t="s">
        <v>68</v>
      </c>
      <c r="N43" s="6" t="s">
        <v>367</v>
      </c>
      <c r="O43" s="6"/>
    </row>
    <row r="44" spans="1:15" ht="43.2" customHeight="1" x14ac:dyDescent="0.55000000000000004">
      <c r="A44" s="24">
        <v>8</v>
      </c>
      <c r="B44" s="62" t="s">
        <v>406</v>
      </c>
      <c r="C44" s="7" t="s">
        <v>33</v>
      </c>
      <c r="D44" s="11">
        <v>9</v>
      </c>
      <c r="E44" s="6" t="s">
        <v>32</v>
      </c>
      <c r="F44" s="5" t="s">
        <v>75</v>
      </c>
      <c r="G44" s="6"/>
      <c r="H44" s="7"/>
      <c r="I44" s="11"/>
      <c r="J44" s="11"/>
      <c r="K44" s="11"/>
      <c r="L44" s="11"/>
      <c r="M44" s="11"/>
      <c r="N44" s="6"/>
      <c r="O44" s="6"/>
    </row>
    <row r="45" spans="1:15" ht="43.2" customHeight="1" x14ac:dyDescent="0.55000000000000004">
      <c r="A45" s="24"/>
      <c r="B45" s="29" t="s">
        <v>357</v>
      </c>
      <c r="C45" s="7" t="s">
        <v>62</v>
      </c>
      <c r="D45" s="11"/>
      <c r="E45" s="6"/>
      <c r="F45" s="5"/>
      <c r="G45" s="6"/>
      <c r="H45" s="7"/>
      <c r="I45" s="11"/>
      <c r="J45" s="11"/>
      <c r="K45" s="11"/>
      <c r="L45" s="11"/>
      <c r="M45" s="11"/>
      <c r="N45" s="6"/>
      <c r="O45" s="6"/>
    </row>
    <row r="46" spans="1:15" ht="43.2" customHeight="1" x14ac:dyDescent="0.55000000000000004">
      <c r="A46" s="24" t="s">
        <v>398</v>
      </c>
      <c r="B46" s="28" t="s">
        <v>371</v>
      </c>
      <c r="C46" s="11" t="s">
        <v>34</v>
      </c>
      <c r="D46" s="11"/>
      <c r="E46" s="6" t="s">
        <v>78</v>
      </c>
      <c r="F46" s="5"/>
      <c r="G46" s="6"/>
      <c r="H46" s="7" t="s">
        <v>217</v>
      </c>
      <c r="I46" s="11">
        <v>36</v>
      </c>
      <c r="J46" s="11"/>
      <c r="K46" s="11"/>
      <c r="L46" s="11" t="s">
        <v>313</v>
      </c>
      <c r="M46" s="11" t="s">
        <v>68</v>
      </c>
      <c r="N46" s="5" t="s">
        <v>309</v>
      </c>
      <c r="O46" s="6" t="s">
        <v>383</v>
      </c>
    </row>
    <row r="47" spans="1:15" ht="43.2" customHeight="1" x14ac:dyDescent="0.55000000000000004">
      <c r="A47" s="25" t="s">
        <v>399</v>
      </c>
      <c r="B47" s="29" t="s">
        <v>386</v>
      </c>
      <c r="C47" s="11" t="s">
        <v>34</v>
      </c>
      <c r="D47" s="11"/>
      <c r="E47" s="6" t="s">
        <v>78</v>
      </c>
      <c r="F47" s="5"/>
      <c r="G47" s="6"/>
      <c r="H47" s="7" t="s">
        <v>217</v>
      </c>
      <c r="I47" s="11">
        <v>18</v>
      </c>
      <c r="J47" s="11"/>
      <c r="K47" s="11"/>
      <c r="L47" s="11" t="s">
        <v>313</v>
      </c>
      <c r="M47" s="11" t="s">
        <v>68</v>
      </c>
      <c r="N47" s="5" t="s">
        <v>309</v>
      </c>
      <c r="O47" s="6" t="s">
        <v>383</v>
      </c>
    </row>
    <row r="48" spans="1:15" ht="43.2" customHeight="1" x14ac:dyDescent="0.55000000000000004">
      <c r="A48" s="25">
        <v>9</v>
      </c>
      <c r="B48" s="29" t="s">
        <v>405</v>
      </c>
      <c r="C48" s="7" t="s">
        <v>33</v>
      </c>
      <c r="D48" s="11">
        <v>3</v>
      </c>
      <c r="E48" s="6" t="s">
        <v>32</v>
      </c>
      <c r="F48" s="5" t="s">
        <v>75</v>
      </c>
      <c r="G48" s="5"/>
      <c r="H48" s="7"/>
      <c r="I48" s="7"/>
      <c r="J48" s="7"/>
      <c r="K48" s="7"/>
      <c r="L48" s="7"/>
      <c r="M48" s="7"/>
      <c r="N48" s="5"/>
      <c r="O48" s="5"/>
    </row>
    <row r="49" spans="1:15" ht="43.2" customHeight="1" x14ac:dyDescent="0.55000000000000004">
      <c r="A49" s="25"/>
      <c r="B49" s="28" t="s">
        <v>331</v>
      </c>
      <c r="C49" s="11" t="s">
        <v>62</v>
      </c>
      <c r="D49" s="7"/>
      <c r="E49" s="5"/>
      <c r="F49" s="5"/>
      <c r="G49" s="5"/>
      <c r="H49" s="7"/>
      <c r="I49" s="7"/>
      <c r="J49" s="7"/>
      <c r="K49" s="7"/>
      <c r="L49" s="7"/>
      <c r="M49" s="7"/>
      <c r="N49" s="5"/>
      <c r="O49" s="5"/>
    </row>
    <row r="50" spans="1:15" ht="43.2" customHeight="1" x14ac:dyDescent="0.55000000000000004">
      <c r="A50" s="25" t="s">
        <v>400</v>
      </c>
      <c r="B50" s="29" t="s">
        <v>373</v>
      </c>
      <c r="C50" s="11" t="s">
        <v>34</v>
      </c>
      <c r="D50" s="7"/>
      <c r="E50" s="5" t="s">
        <v>78</v>
      </c>
      <c r="F50" s="5"/>
      <c r="G50" s="5"/>
      <c r="H50" s="7" t="s">
        <v>217</v>
      </c>
      <c r="I50" s="7">
        <v>18</v>
      </c>
      <c r="J50" s="7"/>
      <c r="K50" s="7"/>
      <c r="L50" s="7" t="s">
        <v>313</v>
      </c>
      <c r="M50" s="7" t="s">
        <v>68</v>
      </c>
      <c r="N50" s="5" t="s">
        <v>309</v>
      </c>
      <c r="O50" s="5" t="s">
        <v>384</v>
      </c>
    </row>
    <row r="51" spans="1:15" ht="43.2" customHeight="1" x14ac:dyDescent="0.55000000000000004">
      <c r="A51" s="25" t="s">
        <v>401</v>
      </c>
      <c r="B51" s="29" t="s">
        <v>374</v>
      </c>
      <c r="C51" s="11" t="s">
        <v>34</v>
      </c>
      <c r="D51" s="7"/>
      <c r="E51" s="5" t="s">
        <v>78</v>
      </c>
      <c r="F51" s="5"/>
      <c r="G51" s="5"/>
      <c r="H51" s="7" t="s">
        <v>217</v>
      </c>
      <c r="I51" s="7">
        <v>18</v>
      </c>
      <c r="J51" s="7"/>
      <c r="K51" s="7"/>
      <c r="L51" s="7" t="s">
        <v>313</v>
      </c>
      <c r="M51" s="7" t="s">
        <v>68</v>
      </c>
      <c r="N51" s="5" t="s">
        <v>309</v>
      </c>
      <c r="O51" s="5" t="s">
        <v>384</v>
      </c>
    </row>
    <row r="52" spans="1:15" ht="43.2" customHeight="1" x14ac:dyDescent="0.55000000000000004">
      <c r="A52" s="25" t="s">
        <v>402</v>
      </c>
      <c r="B52" s="5" t="s">
        <v>375</v>
      </c>
      <c r="C52" s="11" t="s">
        <v>34</v>
      </c>
      <c r="D52" s="7"/>
      <c r="E52" s="5" t="s">
        <v>78</v>
      </c>
      <c r="F52" s="5"/>
      <c r="G52" s="5"/>
      <c r="H52" s="7" t="s">
        <v>217</v>
      </c>
      <c r="I52" s="7">
        <v>20</v>
      </c>
      <c r="J52" s="7"/>
      <c r="K52" s="7"/>
      <c r="L52" s="7" t="s">
        <v>313</v>
      </c>
      <c r="M52" s="7"/>
      <c r="N52" s="5"/>
      <c r="O52" s="5"/>
    </row>
    <row r="53" spans="1:15" ht="43.2" customHeight="1" x14ac:dyDescent="0.55000000000000004">
      <c r="A53" s="25" t="s">
        <v>403</v>
      </c>
      <c r="B53" s="63" t="s">
        <v>376</v>
      </c>
      <c r="C53" s="11" t="s">
        <v>34</v>
      </c>
      <c r="D53" s="7"/>
      <c r="E53" s="5" t="s">
        <v>78</v>
      </c>
      <c r="F53" s="5"/>
      <c r="G53" s="5"/>
      <c r="H53" s="7" t="s">
        <v>217</v>
      </c>
      <c r="I53" s="7">
        <v>20</v>
      </c>
      <c r="J53" s="7"/>
      <c r="K53" s="7"/>
      <c r="L53" s="7" t="s">
        <v>313</v>
      </c>
      <c r="M53" s="7" t="s">
        <v>68</v>
      </c>
      <c r="N53" s="5" t="s">
        <v>359</v>
      </c>
      <c r="O53" s="6" t="s">
        <v>360</v>
      </c>
    </row>
    <row r="54" spans="1:15" ht="43.2" customHeight="1" x14ac:dyDescent="0.55000000000000004">
      <c r="A54" s="25">
        <v>10</v>
      </c>
      <c r="B54" s="5" t="s">
        <v>404</v>
      </c>
      <c r="C54" s="7" t="s">
        <v>33</v>
      </c>
      <c r="D54" s="11">
        <v>9</v>
      </c>
      <c r="E54" s="6" t="s">
        <v>32</v>
      </c>
      <c r="F54" s="5" t="s">
        <v>75</v>
      </c>
      <c r="G54" s="5"/>
      <c r="H54" s="7" t="s">
        <v>217</v>
      </c>
      <c r="I54" s="16"/>
      <c r="J54" s="7"/>
      <c r="K54" s="7"/>
      <c r="L54" s="7" t="s">
        <v>313</v>
      </c>
      <c r="M54" s="7"/>
      <c r="N54" s="5"/>
      <c r="O54" s="5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8" type="noConversion"/>
  <conditionalFormatting sqref="A1:A999">
    <cfRule type="expression" dxfId="88" priority="60">
      <formula>$C1="Option"</formula>
    </cfRule>
  </conditionalFormatting>
  <conditionalFormatting sqref="A19:A54">
    <cfRule type="expression" dxfId="87" priority="63">
      <formula>$F19="Création"</formula>
    </cfRule>
    <cfRule type="expression" dxfId="86" priority="61">
      <formula>$F19="Fermeture"</formula>
    </cfRule>
    <cfRule type="expression" dxfId="85" priority="62">
      <formula>$F19="Modification"</formula>
    </cfRule>
  </conditionalFormatting>
  <conditionalFormatting sqref="A49:C49 E49:O49 A50:O53 A54:B54 G54:O54 A55:O999">
    <cfRule type="expression" dxfId="84" priority="76">
      <formula>$F49="Création"</formula>
    </cfRule>
    <cfRule type="expression" dxfId="83" priority="75">
      <formula>$F49="Modification"</formula>
    </cfRule>
  </conditionalFormatting>
  <conditionalFormatting sqref="A1:O9 A10:E10 K10:O11 A11:D11 A12:O12 A13:H13 J13:O16 A14:F14 A15:H15 A16:F16 A17:O18">
    <cfRule type="expression" dxfId="82" priority="90">
      <formula>$F1="Création"</formula>
    </cfRule>
    <cfRule type="expression" dxfId="81" priority="89">
      <formula>$F1="Modification"</formula>
    </cfRule>
  </conditionalFormatting>
  <conditionalFormatting sqref="A1:O9 K10:O11 A12:O12 J13:O16 A17:O18 A10:E10 A11:D11 A13:H13 A14:F14 A15:H15 A16:F16">
    <cfRule type="expression" dxfId="80" priority="88">
      <formula>$F1="Fermeture"</formula>
    </cfRule>
  </conditionalFormatting>
  <conditionalFormatting sqref="B45:D47 B49:D53 B48">
    <cfRule type="expression" dxfId="79" priority="46">
      <formula>$F45="Fermeture"</formula>
    </cfRule>
  </conditionalFormatting>
  <conditionalFormatting sqref="B49:D53">
    <cfRule type="expression" dxfId="78" priority="48">
      <formula>$F49="Création"</formula>
    </cfRule>
    <cfRule type="expression" dxfId="77" priority="47">
      <formula>$F49="Modification"</formula>
    </cfRule>
  </conditionalFormatting>
  <conditionalFormatting sqref="B44:F44">
    <cfRule type="expression" dxfId="76" priority="7">
      <formula>$F44="Fermeture"</formula>
    </cfRule>
    <cfRule type="expression" dxfId="75" priority="8">
      <formula>$F44="Modification"</formula>
    </cfRule>
    <cfRule type="expression" dxfId="74" priority="9">
      <formula>$F44="Création"</formula>
    </cfRule>
  </conditionalFormatting>
  <conditionalFormatting sqref="B54:F54">
    <cfRule type="expression" dxfId="73" priority="2">
      <formula>$F54="Modification"</formula>
    </cfRule>
    <cfRule type="expression" dxfId="72" priority="3">
      <formula>$F54="Création"</formula>
    </cfRule>
    <cfRule type="expression" dxfId="71" priority="1">
      <formula>$F54="Fermeture"</formula>
    </cfRule>
  </conditionalFormatting>
  <conditionalFormatting sqref="B19:O38 C39:O41">
    <cfRule type="expression" dxfId="70" priority="82">
      <formula>$F19="Fermeture"</formula>
    </cfRule>
    <cfRule type="expression" dxfId="69" priority="83">
      <formula>$F19="Modification"</formula>
    </cfRule>
    <cfRule type="expression" dxfId="68" priority="84">
      <formula>$F19="Création"</formula>
    </cfRule>
  </conditionalFormatting>
  <conditionalFormatting sqref="B41:O43 B44 G44:O44 B45:O47">
    <cfRule type="expression" dxfId="67" priority="79">
      <formula>$F41="Modification"</formula>
    </cfRule>
    <cfRule type="expression" dxfId="66" priority="80">
      <formula>$F41="Création"</formula>
    </cfRule>
  </conditionalFormatting>
  <conditionalFormatting sqref="B41:O43 G44:O44 B45:O47 B44">
    <cfRule type="expression" dxfId="65" priority="78">
      <formula>$F41="Fermeture"</formula>
    </cfRule>
  </conditionalFormatting>
  <conditionalFormatting sqref="B45:O45">
    <cfRule type="expression" dxfId="64" priority="39">
      <formula>$F45="Fermeture"</formula>
    </cfRule>
    <cfRule type="expression" dxfId="63" priority="40">
      <formula>$F45="Modification"</formula>
    </cfRule>
    <cfRule type="expression" dxfId="62" priority="41">
      <formula>$F45="Création"</formula>
    </cfRule>
  </conditionalFormatting>
  <conditionalFormatting sqref="B48:O48">
    <cfRule type="expression" dxfId="61" priority="4">
      <formula>$F48="Fermeture"</formula>
    </cfRule>
    <cfRule type="expression" dxfId="60" priority="6">
      <formula>$F48="Création"</formula>
    </cfRule>
    <cfRule type="expression" dxfId="59" priority="5">
      <formula>$F48="Modification"</formula>
    </cfRule>
  </conditionalFormatting>
  <conditionalFormatting sqref="D46:D47 D49:D53">
    <cfRule type="expression" dxfId="58" priority="72">
      <formula>$F47="Fermeture"</formula>
    </cfRule>
    <cfRule type="expression" dxfId="57" priority="71">
      <formula>$F47="Création"</formula>
    </cfRule>
    <cfRule type="expression" dxfId="56" priority="70">
      <formula>$F47="Modification"</formula>
    </cfRule>
    <cfRule type="expression" dxfId="55" priority="69">
      <formula>$C47="Option"</formula>
    </cfRule>
  </conditionalFormatting>
  <conditionalFormatting sqref="D1:E999">
    <cfRule type="expression" dxfId="54" priority="45">
      <formula>$C1="Option"</formula>
    </cfRule>
  </conditionalFormatting>
  <conditionalFormatting sqref="D50:E53 E49:E50">
    <cfRule type="expression" dxfId="53" priority="73">
      <formula>$C49="Option"</formula>
    </cfRule>
  </conditionalFormatting>
  <conditionalFormatting sqref="E42:E43">
    <cfRule type="expression" dxfId="52" priority="10">
      <formula>$F42="Fermeture"</formula>
    </cfRule>
    <cfRule type="expression" dxfId="51" priority="11">
      <formula>$F42="Modification"</formula>
    </cfRule>
    <cfRule type="expression" dxfId="50" priority="12">
      <formula>$F42="Création"</formula>
    </cfRule>
  </conditionalFormatting>
  <conditionalFormatting sqref="E49:O49 A50:O53 G54:O54 A55:O999 A49:C50 A54:B54">
    <cfRule type="expression" dxfId="49" priority="74">
      <formula>$F49="Fermeture"</formula>
    </cfRule>
  </conditionalFormatting>
  <conditionalFormatting sqref="G1:N999">
    <cfRule type="expression" dxfId="48" priority="49">
      <formula>$C1="Option"</formula>
    </cfRule>
  </conditionalFormatting>
  <conditionalFormatting sqref="G44:O44 B45:O47 B48 G48:O48 D49:E52 E49:O53 D53 G54:O54">
    <cfRule type="expression" dxfId="47" priority="68">
      <formula>$F44="Création"</formula>
    </cfRule>
  </conditionalFormatting>
  <conditionalFormatting sqref="G44:O44 B45:O47 G48:O48 D49:E52 E49:O53 G54:O54 D53 B48">
    <cfRule type="expression" dxfId="46" priority="67">
      <formula>$F44="Modification"</formula>
    </cfRule>
  </conditionalFormatting>
  <conditionalFormatting sqref="G44:O44 E45:O47 G48:O48 E49:O53 G54:O54">
    <cfRule type="expression" dxfId="45" priority="66">
      <formula>$F44="Fermeture"</formula>
    </cfRule>
  </conditionalFormatting>
  <conditionalFormatting sqref="G44:O44">
    <cfRule type="expression" dxfId="44" priority="38">
      <formula>$F44="Création"</formula>
    </cfRule>
    <cfRule type="expression" dxfId="43" priority="36">
      <formula>$F44="Fermeture"</formula>
    </cfRule>
    <cfRule type="expression" dxfId="42" priority="37">
      <formula>$F44="Modification"</formula>
    </cfRule>
  </conditionalFormatting>
  <conditionalFormatting sqref="H42:H43">
    <cfRule type="expression" dxfId="41" priority="24">
      <formula>$F42="Création"</formula>
    </cfRule>
    <cfRule type="expression" dxfId="40" priority="23">
      <formula>$F42="Modification"</formula>
    </cfRule>
    <cfRule type="expression" dxfId="39" priority="22">
      <formula>$F42="Fermeture"</formula>
    </cfRule>
  </conditionalFormatting>
  <conditionalFormatting sqref="L42:N43">
    <cfRule type="expression" dxfId="38" priority="18">
      <formula>$F42="Création"</formula>
    </cfRule>
    <cfRule type="expression" dxfId="37" priority="17">
      <formula>$F42="Modification"</formula>
    </cfRule>
    <cfRule type="expression" dxfId="36" priority="16">
      <formula>$F42="Fermeture"</formula>
    </cfRule>
  </conditionalFormatting>
  <conditionalFormatting sqref="N1:N47">
    <cfRule type="expression" dxfId="35" priority="81">
      <formula>$M1="Porteuse"</formula>
    </cfRule>
  </conditionalFormatting>
  <conditionalFormatting sqref="N43:N48">
    <cfRule type="expression" dxfId="34" priority="77">
      <formula>$M43="Porteuse"</formula>
    </cfRule>
  </conditionalFormatting>
  <conditionalFormatting sqref="N44:N999">
    <cfRule type="expression" dxfId="33" priority="65">
      <formula>$M44="Porteuse"</formula>
    </cfRule>
  </conditionalFormatting>
  <conditionalFormatting sqref="N46:N52">
    <cfRule type="expression" dxfId="32" priority="50">
      <formula>$M46="Porteuse"</formula>
    </cfRule>
  </conditionalFormatting>
  <conditionalFormatting sqref="N46:O52">
    <cfRule type="expression" dxfId="31" priority="51">
      <formula>$F46="Fermeture"</formula>
    </cfRule>
    <cfRule type="expression" dxfId="30" priority="52">
      <formula>$F46="Modification"</formula>
    </cfRule>
    <cfRule type="expression" dxfId="29" priority="53">
      <formula>$F46="Création"</formula>
    </cfRule>
  </conditionalFormatting>
  <conditionalFormatting sqref="O39:O41">
    <cfRule type="expression" dxfId="28" priority="54">
      <formula>$C39="Option"</formula>
    </cfRule>
    <cfRule type="expression" dxfId="27" priority="55">
      <formula>$M39="Porteuse"</formula>
    </cfRule>
  </conditionalFormatting>
  <conditionalFormatting sqref="O44">
    <cfRule type="expression" dxfId="26" priority="35">
      <formula>$M44="Porteuse"</formula>
    </cfRule>
    <cfRule type="expression" dxfId="25" priority="34">
      <formula>$C44="Option"</formula>
    </cfRule>
  </conditionalFormatting>
  <conditionalFormatting sqref="O47:O48">
    <cfRule type="expression" dxfId="24" priority="43">
      <formula>$F47="Modification"</formula>
    </cfRule>
    <cfRule type="expression" dxfId="23" priority="42">
      <formula>$F47="Fermeture"</formula>
    </cfRule>
    <cfRule type="expression" dxfId="22" priority="44">
      <formula>$F47="Création"</formula>
    </cfRule>
  </conditionalFormatting>
  <conditionalFormatting sqref="O50:O51">
    <cfRule type="expression" dxfId="21" priority="31">
      <formula>$F50="Fermeture"</formula>
    </cfRule>
    <cfRule type="expression" dxfId="20" priority="33">
      <formula>$F50="Création"</formula>
    </cfRule>
    <cfRule type="expression" dxfId="19" priority="32">
      <formula>$F50="Modification"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55" zoomScaleNormal="55" workbookViewId="0">
      <pane ySplit="18" topLeftCell="A37" activePane="bottomLeft" state="frozen"/>
      <selection activeCell="D25" sqref="D25"/>
      <selection pane="bottomLeft" activeCell="J52" sqref="J5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20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68359375" customWidth="1"/>
  </cols>
  <sheetData>
    <row r="1" spans="1:19" x14ac:dyDescent="0.55000000000000004">
      <c r="A1" s="103"/>
      <c r="B1" s="103"/>
      <c r="C1" s="103"/>
      <c r="D1" s="103"/>
      <c r="E1" s="103"/>
      <c r="F1" s="103"/>
      <c r="G1" s="103"/>
      <c r="H1" s="103"/>
      <c r="I1" s="103"/>
      <c r="J1" s="38"/>
    </row>
    <row r="2" spans="1:19" x14ac:dyDescent="0.55000000000000004">
      <c r="A2" s="103"/>
      <c r="B2" s="103"/>
      <c r="C2" s="103"/>
      <c r="D2" s="103"/>
      <c r="E2" s="103"/>
      <c r="F2" s="103"/>
      <c r="G2" s="103"/>
      <c r="H2" s="103"/>
      <c r="I2" s="103"/>
      <c r="J2" s="38"/>
    </row>
    <row r="3" spans="1:19" x14ac:dyDescent="0.55000000000000004">
      <c r="A3" s="103"/>
      <c r="B3" s="103"/>
      <c r="C3" s="103"/>
      <c r="D3" s="103"/>
      <c r="E3" s="103"/>
      <c r="F3" s="103"/>
      <c r="G3" s="103"/>
      <c r="H3" s="103"/>
      <c r="I3" s="103"/>
      <c r="J3" s="38"/>
    </row>
    <row r="4" spans="1:19" x14ac:dyDescent="0.55000000000000004">
      <c r="A4" s="103"/>
      <c r="B4" s="103"/>
      <c r="C4" s="103"/>
      <c r="D4" s="103"/>
      <c r="E4" s="103"/>
      <c r="F4" s="103"/>
      <c r="G4" s="103"/>
      <c r="H4" s="103"/>
      <c r="I4" s="103"/>
      <c r="J4" s="38"/>
    </row>
    <row r="5" spans="1:19" x14ac:dyDescent="0.55000000000000004">
      <c r="A5" s="103"/>
      <c r="B5" s="103"/>
      <c r="C5" s="103"/>
      <c r="D5" s="103"/>
      <c r="E5" s="103"/>
      <c r="F5" s="103"/>
      <c r="G5" s="103"/>
      <c r="H5" s="103"/>
      <c r="I5" s="103"/>
      <c r="J5" s="38"/>
    </row>
    <row r="6" spans="1:19" x14ac:dyDescent="0.55000000000000004">
      <c r="A6" s="103"/>
      <c r="B6" s="103"/>
      <c r="C6" s="103"/>
      <c r="D6" s="103"/>
      <c r="E6" s="103"/>
      <c r="F6" s="103"/>
      <c r="G6" s="103"/>
      <c r="H6" s="103"/>
      <c r="I6" s="103"/>
      <c r="J6" s="38"/>
    </row>
    <row r="7" spans="1:19" ht="14.4" customHeight="1" x14ac:dyDescent="0.55000000000000004">
      <c r="A7" s="123" t="s">
        <v>211</v>
      </c>
      <c r="B7" s="122" t="str">
        <f>'Fiche Générale'!B2</f>
        <v>ELMI</v>
      </c>
      <c r="C7" s="105" t="s">
        <v>69</v>
      </c>
      <c r="D7" s="105"/>
      <c r="E7" s="120" t="str">
        <f>'Fiche Générale'!B3</f>
        <v>Innovation, entreprise et société</v>
      </c>
      <c r="F7" s="121"/>
      <c r="G7" s="105" t="s">
        <v>209</v>
      </c>
      <c r="H7" s="122" t="str">
        <f>'Fiche Générale'!B4</f>
        <v>IMIES18</v>
      </c>
      <c r="I7" s="122"/>
      <c r="J7" s="39"/>
      <c r="K7" s="23"/>
    </row>
    <row r="8" spans="1:19" ht="14.4" customHeight="1" x14ac:dyDescent="0.55000000000000004">
      <c r="A8" s="124"/>
      <c r="B8" s="122"/>
      <c r="C8" s="105"/>
      <c r="D8" s="105"/>
      <c r="E8" s="120"/>
      <c r="F8" s="121"/>
      <c r="G8" s="105"/>
      <c r="H8" s="122"/>
      <c r="I8" s="122"/>
      <c r="J8" s="39"/>
      <c r="K8" s="23"/>
    </row>
    <row r="9" spans="1:19" ht="14.4" customHeight="1" x14ac:dyDescent="0.55000000000000004">
      <c r="A9" s="124"/>
      <c r="B9" s="122"/>
      <c r="C9" s="105"/>
      <c r="D9" s="105"/>
      <c r="E9" s="120"/>
      <c r="F9" s="121"/>
      <c r="G9" s="105"/>
      <c r="H9" s="122"/>
      <c r="I9" s="122"/>
      <c r="J9" s="39"/>
      <c r="K9" s="23"/>
    </row>
    <row r="10" spans="1:19" ht="14.4" customHeight="1" x14ac:dyDescent="0.55000000000000004">
      <c r="A10" s="124"/>
      <c r="B10" s="122"/>
      <c r="C10" s="110" t="s">
        <v>70</v>
      </c>
      <c r="D10" s="110"/>
      <c r="E10" s="114" t="str">
        <f>'Fiche Générale'!B12</f>
        <v>Economics of Innovation for Sustainable Development</v>
      </c>
      <c r="F10" s="115"/>
      <c r="G10" s="115"/>
      <c r="H10" s="115"/>
      <c r="I10" s="116"/>
      <c r="J10" s="40"/>
      <c r="K10" s="23"/>
    </row>
    <row r="11" spans="1:19" ht="14.4" customHeight="1" x14ac:dyDescent="0.55000000000000004">
      <c r="A11" s="125"/>
      <c r="B11" s="122"/>
      <c r="C11" s="110"/>
      <c r="D11" s="110"/>
      <c r="E11" s="117"/>
      <c r="F11" s="118"/>
      <c r="G11" s="118"/>
      <c r="H11" s="118"/>
      <c r="I11" s="119"/>
      <c r="J11" s="40"/>
      <c r="K11" s="23"/>
    </row>
    <row r="12" spans="1:19" x14ac:dyDescent="0.55000000000000004">
      <c r="C12" s="18"/>
      <c r="I12" s="13"/>
      <c r="J12" s="13"/>
      <c r="M12" s="106" t="s">
        <v>47</v>
      </c>
      <c r="N12" s="107"/>
      <c r="O12" s="138"/>
      <c r="P12" s="106" t="s">
        <v>50</v>
      </c>
      <c r="Q12" s="107"/>
      <c r="R12" s="107"/>
      <c r="S12" s="138"/>
    </row>
    <row r="13" spans="1:19" x14ac:dyDescent="0.55000000000000004">
      <c r="A13" s="131" t="s">
        <v>23</v>
      </c>
      <c r="B13" s="67" t="str">
        <f>'Année 2 Maquette'!B13:B14</f>
        <v>2ème Année</v>
      </c>
      <c r="C13" s="67"/>
      <c r="D13" s="131" t="s">
        <v>25</v>
      </c>
      <c r="E13" s="126">
        <f>'Année 2 Maquette'!E13:F14</f>
        <v>0</v>
      </c>
      <c r="F13" s="126"/>
      <c r="G13" s="126"/>
      <c r="H13" s="104" t="s">
        <v>195</v>
      </c>
      <c r="I13" s="104"/>
      <c r="J13" s="41"/>
      <c r="M13" s="108"/>
      <c r="N13" s="109"/>
      <c r="O13" s="139"/>
      <c r="P13" s="108"/>
      <c r="Q13" s="109"/>
      <c r="R13" s="109"/>
      <c r="S13" s="139"/>
    </row>
    <row r="14" spans="1:19" x14ac:dyDescent="0.55000000000000004">
      <c r="A14" s="133"/>
      <c r="B14" s="67"/>
      <c r="C14" s="67"/>
      <c r="D14" s="133"/>
      <c r="E14" s="126"/>
      <c r="F14" s="126"/>
      <c r="G14" s="126"/>
      <c r="H14" s="104"/>
      <c r="I14" s="104"/>
      <c r="J14" s="41"/>
      <c r="M14" s="104" t="s">
        <v>48</v>
      </c>
      <c r="N14" s="106" t="s">
        <v>49</v>
      </c>
      <c r="O14" s="138"/>
      <c r="P14" s="103"/>
      <c r="Q14" s="127"/>
      <c r="R14" s="130"/>
      <c r="S14" s="131"/>
    </row>
    <row r="15" spans="1:19" x14ac:dyDescent="0.55000000000000004">
      <c r="A15" s="131" t="s">
        <v>24</v>
      </c>
      <c r="B15" s="69" t="str">
        <f>'Année 2 Maquette'!B15:B16</f>
        <v>Semestre 3</v>
      </c>
      <c r="C15" s="70"/>
      <c r="D15" s="131" t="s">
        <v>55</v>
      </c>
      <c r="E15" s="126">
        <f>'Année 2 Maquette'!E15:F16</f>
        <v>0</v>
      </c>
      <c r="F15" s="126"/>
      <c r="G15" s="126"/>
      <c r="H15" s="134" t="str">
        <f>'Fiche Générale'!B5</f>
        <v>Session Unique</v>
      </c>
      <c r="I15" s="135"/>
      <c r="J15" s="42"/>
      <c r="M15" s="104"/>
      <c r="N15" s="140"/>
      <c r="O15" s="141"/>
      <c r="P15" s="103"/>
      <c r="Q15" s="128"/>
      <c r="R15" s="130"/>
      <c r="S15" s="132"/>
    </row>
    <row r="16" spans="1:19" x14ac:dyDescent="0.55000000000000004">
      <c r="A16" s="133"/>
      <c r="B16" s="72"/>
      <c r="C16" s="73"/>
      <c r="D16" s="133"/>
      <c r="E16" s="126"/>
      <c r="F16" s="126"/>
      <c r="G16" s="126"/>
      <c r="H16" s="136"/>
      <c r="I16" s="137"/>
      <c r="J16" s="42"/>
      <c r="M16" s="104"/>
      <c r="N16" s="140"/>
      <c r="O16" s="141"/>
      <c r="P16" s="103"/>
      <c r="Q16" s="128"/>
      <c r="R16" s="130"/>
      <c r="S16" s="132"/>
    </row>
    <row r="17" spans="1:20" x14ac:dyDescent="0.55000000000000004">
      <c r="L17" s="19"/>
      <c r="M17" s="104"/>
      <c r="N17" s="108"/>
      <c r="O17" s="139"/>
      <c r="P17" s="103"/>
      <c r="Q17" s="129"/>
      <c r="R17" s="130"/>
      <c r="S17" s="133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206</v>
      </c>
      <c r="H18" s="3" t="s">
        <v>40</v>
      </c>
      <c r="I18" s="3" t="s">
        <v>41</v>
      </c>
      <c r="J18" s="3" t="s">
        <v>271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270</v>
      </c>
    </row>
    <row r="19" spans="1:20" ht="30.6" customHeight="1" x14ac:dyDescent="0.55000000000000004">
      <c r="A19" s="47" t="str">
        <f>'Année 2 Maquette'!B19</f>
        <v>RESEARCH DESIGN IN ECONOMICS</v>
      </c>
      <c r="B19" s="47" t="str">
        <f>'Année 2 Maquette'!C19</f>
        <v>UE</v>
      </c>
      <c r="C19" s="46" t="str">
        <f>'Année 2 Maquette'!F19</f>
        <v>Création</v>
      </c>
      <c r="D19" s="7">
        <v>1</v>
      </c>
      <c r="E19" s="7" t="s">
        <v>323</v>
      </c>
      <c r="F19" s="7" t="s">
        <v>323</v>
      </c>
      <c r="G19" s="7" t="s">
        <v>323</v>
      </c>
      <c r="H19" s="7" t="s">
        <v>323</v>
      </c>
      <c r="I19" s="7" t="s">
        <v>323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'Année 2 Maquette'!B20</f>
        <v>Research design in economics</v>
      </c>
      <c r="B20" s="47" t="str">
        <f>'Année 2 Maquette'!C20</f>
        <v>ECUE</v>
      </c>
      <c r="C20" s="46">
        <f>'Année 2 Maquette'!F20</f>
        <v>0</v>
      </c>
      <c r="D20" s="7">
        <v>1</v>
      </c>
      <c r="E20" s="7" t="s">
        <v>323</v>
      </c>
      <c r="F20" s="7" t="s">
        <v>323</v>
      </c>
      <c r="G20" s="7" t="s">
        <v>323</v>
      </c>
      <c r="H20" s="7" t="s">
        <v>323</v>
      </c>
      <c r="I20" s="7" t="s">
        <v>323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'Année 2 Maquette'!B21</f>
        <v>ACADEMIC PRESENTATION AND WRITING</v>
      </c>
      <c r="B21" s="47" t="str">
        <f>'Année 2 Maquette'!C21</f>
        <v>UE</v>
      </c>
      <c r="C21" s="46" t="str">
        <f>'Année 2 Maquette'!F21</f>
        <v>Création</v>
      </c>
      <c r="D21" s="7">
        <v>1</v>
      </c>
      <c r="E21" s="7" t="s">
        <v>323</v>
      </c>
      <c r="F21" s="7" t="s">
        <v>323</v>
      </c>
      <c r="G21" s="7" t="s">
        <v>323</v>
      </c>
      <c r="H21" s="7" t="s">
        <v>323</v>
      </c>
      <c r="I21" s="7" t="s">
        <v>323</v>
      </c>
      <c r="J21" s="44">
        <v>10</v>
      </c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'Année 2 Maquette'!B22</f>
        <v>Academic presentation and writing</v>
      </c>
      <c r="B22" s="47" t="str">
        <f>'Année 2 Maquette'!C22</f>
        <v>ECUE</v>
      </c>
      <c r="C22" s="46">
        <f>'Année 2 Maquette'!F22</f>
        <v>0</v>
      </c>
      <c r="D22" s="7">
        <v>1</v>
      </c>
      <c r="E22" s="7" t="s">
        <v>323</v>
      </c>
      <c r="F22" s="7" t="s">
        <v>323</v>
      </c>
      <c r="G22" s="7" t="s">
        <v>323</v>
      </c>
      <c r="H22" s="7" t="s">
        <v>323</v>
      </c>
      <c r="I22" s="7" t="s">
        <v>323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'Année 2 Maquette'!B23</f>
        <v>FINANCE AND SUSTAINABLE DEVELOPMENT</v>
      </c>
      <c r="B23" s="47" t="str">
        <f>'Année 2 Maquette'!C23</f>
        <v>UE</v>
      </c>
      <c r="C23" s="46" t="str">
        <f>'Année 2 Maquette'!F23</f>
        <v>Création</v>
      </c>
      <c r="D23" s="7">
        <v>1</v>
      </c>
      <c r="E23" s="7" t="s">
        <v>323</v>
      </c>
      <c r="F23" s="7" t="s">
        <v>323</v>
      </c>
      <c r="G23" s="7" t="s">
        <v>323</v>
      </c>
      <c r="H23" s="7" t="s">
        <v>323</v>
      </c>
      <c r="I23" s="7" t="s">
        <v>323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'Année 2 Maquette'!B24</f>
        <v>Finance and sustainable development</v>
      </c>
      <c r="B24" s="47" t="str">
        <f>'Année 2 Maquette'!C24</f>
        <v>ECUE</v>
      </c>
      <c r="C24" s="46" t="str">
        <f>'Année 2 Maquette'!F24</f>
        <v>Création</v>
      </c>
      <c r="D24" s="7">
        <v>1</v>
      </c>
      <c r="E24" s="7" t="s">
        <v>323</v>
      </c>
      <c r="F24" s="7" t="s">
        <v>323</v>
      </c>
      <c r="G24" s="7" t="s">
        <v>323</v>
      </c>
      <c r="H24" s="7" t="s">
        <v>323</v>
      </c>
      <c r="I24" s="7" t="s">
        <v>323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'Année 2 Maquette'!B25</f>
        <v>REGULATION IN THE DIGITAL ERA</v>
      </c>
      <c r="B25" s="47" t="str">
        <f>'Année 2 Maquette'!C25</f>
        <v>UE</v>
      </c>
      <c r="C25" s="46" t="str">
        <f>'Année 2 Maquette'!F25</f>
        <v>Création</v>
      </c>
      <c r="D25" s="7">
        <v>1</v>
      </c>
      <c r="E25" s="7" t="s">
        <v>323</v>
      </c>
      <c r="F25" s="7" t="s">
        <v>323</v>
      </c>
      <c r="G25" s="7" t="s">
        <v>323</v>
      </c>
      <c r="H25" s="7" t="s">
        <v>323</v>
      </c>
      <c r="I25" s="7" t="s">
        <v>323</v>
      </c>
      <c r="J25" s="44">
        <v>10</v>
      </c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'Année 2 Maquette'!B26</f>
        <v>Regulation and the digital era</v>
      </c>
      <c r="B26" s="47" t="str">
        <f>'Année 2 Maquette'!C26</f>
        <v>ECUE</v>
      </c>
      <c r="C26" s="46" t="str">
        <f>'Année 2 Maquette'!F26</f>
        <v>Création</v>
      </c>
      <c r="D26" s="7">
        <v>1</v>
      </c>
      <c r="E26" s="7" t="s">
        <v>323</v>
      </c>
      <c r="F26" s="7" t="s">
        <v>323</v>
      </c>
      <c r="G26" s="7" t="s">
        <v>323</v>
      </c>
      <c r="H26" s="7" t="s">
        <v>323</v>
      </c>
      <c r="I26" s="7" t="s">
        <v>323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'Année 2 Maquette'!B27</f>
        <v>GREEN INNOVATION, KNOWLEDGE AND CHANGES</v>
      </c>
      <c r="B27" s="47" t="str">
        <f>'Année 2 Maquette'!C27</f>
        <v>UE</v>
      </c>
      <c r="C27" s="46" t="str">
        <f>'Année 2 Maquette'!F27</f>
        <v>Création</v>
      </c>
      <c r="D27" s="7">
        <v>1</v>
      </c>
      <c r="E27" s="7" t="s">
        <v>323</v>
      </c>
      <c r="F27" s="7" t="s">
        <v>323</v>
      </c>
      <c r="G27" s="7" t="s">
        <v>323</v>
      </c>
      <c r="H27" s="7" t="s">
        <v>323</v>
      </c>
      <c r="I27" s="7" t="s">
        <v>323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'Année 2 Maquette'!B28</f>
        <v>Green innovation, knowledge and changes</v>
      </c>
      <c r="B28" s="47" t="str">
        <f>'Année 2 Maquette'!C28</f>
        <v>ECUE</v>
      </c>
      <c r="C28" s="46" t="str">
        <f>'Année 2 Maquette'!F28</f>
        <v>Création</v>
      </c>
      <c r="D28" s="7">
        <v>1</v>
      </c>
      <c r="E28" s="7" t="s">
        <v>323</v>
      </c>
      <c r="F28" s="7" t="s">
        <v>323</v>
      </c>
      <c r="G28" s="7" t="s">
        <v>323</v>
      </c>
      <c r="H28" s="7" t="s">
        <v>323</v>
      </c>
      <c r="I28" s="7" t="s">
        <v>323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'Année 2 Maquette'!B29</f>
        <v>ARTIFICIAL INTELLIGENCE AND INDUSTRIAL STRATEGIES</v>
      </c>
      <c r="B29" s="47" t="str">
        <f>'Année 2 Maquette'!C29</f>
        <v>UE</v>
      </c>
      <c r="C29" s="46" t="str">
        <f>'Année 2 Maquette'!F29</f>
        <v>Création</v>
      </c>
      <c r="D29" s="7">
        <v>1</v>
      </c>
      <c r="E29" s="7" t="s">
        <v>323</v>
      </c>
      <c r="F29" s="7" t="s">
        <v>323</v>
      </c>
      <c r="G29" s="7" t="s">
        <v>323</v>
      </c>
      <c r="H29" s="7" t="s">
        <v>323</v>
      </c>
      <c r="I29" s="7" t="s">
        <v>323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'Année 2 Maquette'!B30</f>
        <v>Artificial intelligence and industrial strategies</v>
      </c>
      <c r="B30" s="47" t="str">
        <f>'Année 2 Maquette'!C30</f>
        <v>ECUE</v>
      </c>
      <c r="C30" s="46" t="str">
        <f>'Année 2 Maquette'!F30</f>
        <v>Création</v>
      </c>
      <c r="D30" s="7">
        <v>1</v>
      </c>
      <c r="E30" s="7" t="s">
        <v>323</v>
      </c>
      <c r="F30" s="7" t="s">
        <v>323</v>
      </c>
      <c r="G30" s="7" t="s">
        <v>323</v>
      </c>
      <c r="H30" s="7" t="s">
        <v>323</v>
      </c>
      <c r="I30" s="7" t="s">
        <v>323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>
        <f>'Année 2 Maquette'!B31</f>
        <v>0</v>
      </c>
      <c r="B31" s="47">
        <f>'Année 2 Maquette'!C31</f>
        <v>0</v>
      </c>
      <c r="C31" s="46">
        <f>'Année 2 Maquette'!F31</f>
        <v>0</v>
      </c>
      <c r="D31" s="7"/>
      <c r="E31" s="7"/>
      <c r="F31" s="7"/>
      <c r="G31" s="7"/>
      <c r="H31" s="7"/>
      <c r="I31" s="7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'Année 2 Maquette'!B32</f>
        <v>PROFESSIONAL AND RESEARCH PROJECT 1 (PPR1) - SKILLS 3 : ONE EXAM CHOSEN BY STUDENTS</v>
      </c>
      <c r="B32" s="47" t="str">
        <f>'Année 2 Maquette'!C32</f>
        <v>UE</v>
      </c>
      <c r="C32" s="46" t="str">
        <f>'Année 2 Maquette'!F32</f>
        <v>Création</v>
      </c>
      <c r="D32" s="7">
        <v>1</v>
      </c>
      <c r="E32" s="7" t="s">
        <v>323</v>
      </c>
      <c r="F32" s="7" t="s">
        <v>323</v>
      </c>
      <c r="G32" s="7" t="s">
        <v>323</v>
      </c>
      <c r="H32" s="7" t="s">
        <v>323</v>
      </c>
      <c r="I32" s="7" t="s">
        <v>323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'Année 2 Maquette'!B33</f>
        <v>Min 1 Max 1</v>
      </c>
      <c r="B33" s="47" t="str">
        <f>'Année 2 Maquette'!C33</f>
        <v>OPTION</v>
      </c>
      <c r="C33" s="46">
        <f>'Année 2 Maquette'!F33</f>
        <v>0</v>
      </c>
      <c r="D33" s="7"/>
      <c r="E33" s="7"/>
      <c r="F33" s="7"/>
      <c r="G33" s="7"/>
      <c r="H33" s="7"/>
      <c r="I33" s="7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'Année 2 Maquette'!B34</f>
        <v>Industrial dynamics</v>
      </c>
      <c r="B34" s="47" t="str">
        <f>'Année 2 Maquette'!C34</f>
        <v>ECUE</v>
      </c>
      <c r="C34" s="46">
        <f>'Année 2 Maquette'!F34</f>
        <v>0</v>
      </c>
      <c r="D34" s="7">
        <v>1</v>
      </c>
      <c r="E34" s="7" t="s">
        <v>323</v>
      </c>
      <c r="F34" s="7" t="s">
        <v>323</v>
      </c>
      <c r="G34" s="7" t="s">
        <v>323</v>
      </c>
      <c r="H34" s="7" t="s">
        <v>323</v>
      </c>
      <c r="I34" s="7" t="s">
        <v>323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'Année 2 Maquette'!B35</f>
        <v>Advanced economics of innovation</v>
      </c>
      <c r="B35" s="47" t="str">
        <f>'Année 2 Maquette'!C35</f>
        <v>ECUE</v>
      </c>
      <c r="C35" s="46">
        <f>'Année 2 Maquette'!F35</f>
        <v>0</v>
      </c>
      <c r="D35" s="7">
        <v>1</v>
      </c>
      <c r="E35" s="7" t="s">
        <v>323</v>
      </c>
      <c r="F35" s="7" t="s">
        <v>323</v>
      </c>
      <c r="G35" s="7" t="s">
        <v>323</v>
      </c>
      <c r="H35" s="7" t="s">
        <v>323</v>
      </c>
      <c r="I35" s="7" t="s">
        <v>323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'Année 2 Maquette'!B36</f>
        <v>Quantitative methods</v>
      </c>
      <c r="B36" s="47" t="str">
        <f>'Année 2 Maquette'!C36</f>
        <v>ECUE</v>
      </c>
      <c r="C36" s="46">
        <f>'Année 2 Maquette'!F36</f>
        <v>0</v>
      </c>
      <c r="D36" s="7">
        <v>1</v>
      </c>
      <c r="E36" s="7" t="s">
        <v>323</v>
      </c>
      <c r="F36" s="7" t="s">
        <v>323</v>
      </c>
      <c r="G36" s="7" t="s">
        <v>323</v>
      </c>
      <c r="H36" s="7" t="s">
        <v>323</v>
      </c>
      <c r="I36" s="7" t="s">
        <v>323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'Année 2 Maquette'!B37</f>
        <v>Data analysis for practicionners</v>
      </c>
      <c r="B37" s="47" t="str">
        <f>'Année 2 Maquette'!C37</f>
        <v>ECUE</v>
      </c>
      <c r="C37" s="46">
        <f>'Année 2 Maquette'!F37</f>
        <v>0</v>
      </c>
      <c r="D37" s="7">
        <v>1</v>
      </c>
      <c r="E37" s="7" t="s">
        <v>323</v>
      </c>
      <c r="F37" s="7" t="s">
        <v>323</v>
      </c>
      <c r="G37" s="7" t="s">
        <v>323</v>
      </c>
      <c r="H37" s="7" t="s">
        <v>323</v>
      </c>
      <c r="I37" s="7" t="s">
        <v>323</v>
      </c>
      <c r="J37" s="44">
        <v>10</v>
      </c>
      <c r="K37" s="44" t="s">
        <v>1</v>
      </c>
      <c r="L37" s="44"/>
      <c r="M37" s="44">
        <v>2</v>
      </c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'Année 2 Maquette'!B38</f>
        <v>Research workshops "Firms, Innovation and Territories"</v>
      </c>
      <c r="B38" s="47" t="str">
        <f>'Année 2 Maquette'!C38</f>
        <v>ECUE</v>
      </c>
      <c r="C38" s="46">
        <f>'Année 2 Maquette'!F38</f>
        <v>0</v>
      </c>
      <c r="D38" s="7">
        <v>1</v>
      </c>
      <c r="E38" s="7" t="s">
        <v>323</v>
      </c>
      <c r="F38" s="7" t="s">
        <v>323</v>
      </c>
      <c r="G38" s="7" t="s">
        <v>323</v>
      </c>
      <c r="H38" s="7" t="s">
        <v>323</v>
      </c>
      <c r="I38" s="7" t="s">
        <v>323</v>
      </c>
      <c r="J38" s="44">
        <v>10</v>
      </c>
      <c r="K38" s="44" t="s">
        <v>1</v>
      </c>
      <c r="L38" s="45"/>
      <c r="M38" s="44">
        <v>2</v>
      </c>
      <c r="N38" s="45"/>
      <c r="O38" s="45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'Année 2 Maquette'!B39</f>
        <v>Agent-based modelling</v>
      </c>
      <c r="B39" s="47" t="str">
        <f>'Année 2 Maquette'!C39</f>
        <v>ECUE</v>
      </c>
      <c r="C39" s="46">
        <f>'Année 2 Maquette'!F39</f>
        <v>0</v>
      </c>
      <c r="D39" s="7">
        <v>1</v>
      </c>
      <c r="E39" s="7" t="s">
        <v>323</v>
      </c>
      <c r="F39" s="7" t="s">
        <v>323</v>
      </c>
      <c r="G39" s="7" t="s">
        <v>323</v>
      </c>
      <c r="H39" s="7" t="s">
        <v>323</v>
      </c>
      <c r="I39" s="7" t="s">
        <v>323</v>
      </c>
      <c r="J39" s="44">
        <v>10</v>
      </c>
      <c r="K39" s="44" t="s">
        <v>1</v>
      </c>
      <c r="L39" s="45"/>
      <c r="M39" s="44">
        <v>2</v>
      </c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'Année 2 Maquette'!B40</f>
        <v>Knowledge base and innovation</v>
      </c>
      <c r="B40" s="47" t="str">
        <f>'Année 2 Maquette'!C40</f>
        <v>ECUE</v>
      </c>
      <c r="C40" s="46">
        <f>'Année 2 Maquette'!F40</f>
        <v>0</v>
      </c>
      <c r="D40" s="7">
        <v>1</v>
      </c>
      <c r="E40" s="7" t="s">
        <v>323</v>
      </c>
      <c r="F40" s="7" t="s">
        <v>323</v>
      </c>
      <c r="G40" s="7" t="s">
        <v>323</v>
      </c>
      <c r="H40" s="7" t="s">
        <v>323</v>
      </c>
      <c r="I40" s="7" t="s">
        <v>323</v>
      </c>
      <c r="J40" s="44">
        <v>10</v>
      </c>
      <c r="K40" s="44" t="s">
        <v>1</v>
      </c>
      <c r="L40" s="45"/>
      <c r="M40" s="44">
        <v>2</v>
      </c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 t="str">
        <f>'Année 2 Maquette'!B41</f>
        <v>Bibliometrics</v>
      </c>
      <c r="B41" s="47" t="str">
        <f>'Année 2 Maquette'!C41</f>
        <v>ECUE</v>
      </c>
      <c r="C41" s="46">
        <f>'Année 2 Maquette'!F41</f>
        <v>0</v>
      </c>
      <c r="D41" s="7">
        <v>1</v>
      </c>
      <c r="E41" s="7" t="s">
        <v>323</v>
      </c>
      <c r="F41" s="7" t="s">
        <v>323</v>
      </c>
      <c r="G41" s="7" t="s">
        <v>323</v>
      </c>
      <c r="H41" s="7" t="s">
        <v>323</v>
      </c>
      <c r="I41" s="7" t="s">
        <v>323</v>
      </c>
      <c r="J41" s="44">
        <v>10</v>
      </c>
      <c r="K41" s="44" t="s">
        <v>1</v>
      </c>
      <c r="L41" s="45"/>
      <c r="M41" s="44">
        <v>2</v>
      </c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 t="str">
        <f>'Année 2 Maquette'!B42</f>
        <v xml:space="preserve">Digital economics </v>
      </c>
      <c r="B42" s="47" t="str">
        <f>'Année 2 Maquette'!C42</f>
        <v>ECUE</v>
      </c>
      <c r="C42" s="46">
        <f>'Année 2 Maquette'!F42</f>
        <v>0</v>
      </c>
      <c r="D42" s="7">
        <v>1</v>
      </c>
      <c r="E42" s="7" t="s">
        <v>323</v>
      </c>
      <c r="F42" s="7" t="s">
        <v>323</v>
      </c>
      <c r="G42" s="7" t="s">
        <v>323</v>
      </c>
      <c r="H42" s="7" t="s">
        <v>323</v>
      </c>
      <c r="I42" s="7" t="s">
        <v>323</v>
      </c>
      <c r="J42" s="44">
        <v>10</v>
      </c>
      <c r="K42" s="44" t="s">
        <v>1</v>
      </c>
      <c r="L42" s="45"/>
      <c r="M42" s="44">
        <v>2</v>
      </c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 t="str">
        <f>'Année 2 Maquette'!B43</f>
        <v>Networks</v>
      </c>
      <c r="B43" s="47" t="str">
        <f>'Année 2 Maquette'!C43</f>
        <v>ECUE</v>
      </c>
      <c r="C43" s="46">
        <f>'Année 2 Maquette'!F43</f>
        <v>0</v>
      </c>
      <c r="D43" s="7">
        <v>1</v>
      </c>
      <c r="E43" s="7" t="s">
        <v>323</v>
      </c>
      <c r="F43" s="7" t="s">
        <v>323</v>
      </c>
      <c r="G43" s="7" t="s">
        <v>323</v>
      </c>
      <c r="H43" s="7" t="s">
        <v>323</v>
      </c>
      <c r="I43" s="7" t="s">
        <v>323</v>
      </c>
      <c r="J43" s="44">
        <v>10</v>
      </c>
      <c r="K43" s="44" t="s">
        <v>1</v>
      </c>
      <c r="L43" s="45"/>
      <c r="M43" s="44">
        <v>2</v>
      </c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 t="str">
        <f>'Année 2 Maquette'!B44</f>
        <v>PROFESSIONAL AND RESEARCH PROJECT 2 (PPR2) - SKILLS 4 : TWO EXAMS CHOSEN BY STUDENTS</v>
      </c>
      <c r="B44" s="47" t="str">
        <f>'Année 2 Maquette'!C44</f>
        <v>UE</v>
      </c>
      <c r="C44" s="46" t="str">
        <f>'Année 2 Maquette'!F44</f>
        <v>Création</v>
      </c>
      <c r="D44" s="7">
        <v>1</v>
      </c>
      <c r="E44" s="7" t="s">
        <v>323</v>
      </c>
      <c r="F44" s="7" t="s">
        <v>323</v>
      </c>
      <c r="G44" s="7" t="s">
        <v>323</v>
      </c>
      <c r="H44" s="7" t="s">
        <v>323</v>
      </c>
      <c r="I44" s="7" t="s">
        <v>323</v>
      </c>
      <c r="J44" s="44">
        <v>10</v>
      </c>
      <c r="K44" s="44"/>
      <c r="L44" s="44"/>
      <c r="M44" s="44"/>
      <c r="N44" s="44"/>
      <c r="O44" s="44"/>
      <c r="P44" s="45"/>
      <c r="Q44" s="45"/>
      <c r="R44" s="45"/>
      <c r="S44" s="12"/>
      <c r="T44" s="1"/>
    </row>
    <row r="45" spans="1:20" ht="30.6" customHeight="1" x14ac:dyDescent="0.55000000000000004">
      <c r="A45" s="47" t="str">
        <f>'Année 2 Maquette'!B45</f>
        <v>Min 2 Max 2</v>
      </c>
      <c r="B45" s="47" t="str">
        <f>'Année 2 Maquette'!C45</f>
        <v>OPTION</v>
      </c>
      <c r="C45" s="46">
        <f>'Année 2 Maquette'!F45</f>
        <v>0</v>
      </c>
      <c r="D45" s="7"/>
      <c r="E45" s="7"/>
      <c r="F45" s="7"/>
      <c r="G45" s="7"/>
      <c r="H45" s="7"/>
      <c r="I45" s="7"/>
      <c r="J45" s="44"/>
      <c r="K45" s="44"/>
      <c r="L45" s="44"/>
      <c r="M45" s="44"/>
      <c r="N45" s="44"/>
      <c r="O45" s="44"/>
      <c r="P45" s="45"/>
      <c r="Q45" s="45"/>
      <c r="R45" s="45"/>
      <c r="S45" s="12"/>
      <c r="T45" s="1"/>
    </row>
    <row r="46" spans="1:20" ht="30.6" customHeight="1" x14ac:dyDescent="0.55000000000000004">
      <c r="A46" s="47" t="str">
        <f>'Année 2 Maquette'!B46</f>
        <v>Any courses offered by the University of Turin</v>
      </c>
      <c r="B46" s="47" t="str">
        <f>'Année 2 Maquette'!C46</f>
        <v>ECUE</v>
      </c>
      <c r="C46" s="46">
        <f>'Année 2 Maquette'!F46</f>
        <v>0</v>
      </c>
      <c r="D46" s="7">
        <v>1</v>
      </c>
      <c r="E46" s="7" t="s">
        <v>323</v>
      </c>
      <c r="F46" s="7" t="s">
        <v>323</v>
      </c>
      <c r="G46" s="7" t="s">
        <v>323</v>
      </c>
      <c r="H46" s="7" t="s">
        <v>323</v>
      </c>
      <c r="I46" s="7" t="s">
        <v>323</v>
      </c>
      <c r="J46" s="44">
        <v>10</v>
      </c>
      <c r="K46" s="44" t="s">
        <v>1</v>
      </c>
      <c r="L46" s="45"/>
      <c r="M46" s="44">
        <v>2</v>
      </c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 t="str">
        <f>'Année 2 Maquette'!B47</f>
        <v>Any other courses offered by the University of Turin</v>
      </c>
      <c r="B47" s="47" t="str">
        <f>'Année 2 Maquette'!C47</f>
        <v>ECUE</v>
      </c>
      <c r="C47" s="46">
        <f>'Année 2 Maquette'!F47</f>
        <v>0</v>
      </c>
      <c r="D47" s="7">
        <v>1</v>
      </c>
      <c r="E47" s="7" t="s">
        <v>323</v>
      </c>
      <c r="F47" s="7" t="s">
        <v>323</v>
      </c>
      <c r="G47" s="7" t="s">
        <v>323</v>
      </c>
      <c r="H47" s="7" t="s">
        <v>323</v>
      </c>
      <c r="I47" s="7" t="s">
        <v>323</v>
      </c>
      <c r="J47" s="44">
        <v>10</v>
      </c>
      <c r="K47" s="44" t="s">
        <v>1</v>
      </c>
      <c r="L47" s="45"/>
      <c r="M47" s="44">
        <v>2</v>
      </c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 t="str">
        <f>'Année 2 Maquette'!B48</f>
        <v>PROFESSIONAL AND RESEARCH PROJECT 4 (PPR3) - SKILLS 5 : ONE ACTIVITY TO CHOOSE</v>
      </c>
      <c r="B48" s="47" t="str">
        <f>'Année 2 Maquette'!C48</f>
        <v>UE</v>
      </c>
      <c r="C48" s="46" t="str">
        <f>'Année 2 Maquette'!F48</f>
        <v>Création</v>
      </c>
      <c r="D48" s="7">
        <v>1</v>
      </c>
      <c r="E48" s="7" t="s">
        <v>323</v>
      </c>
      <c r="F48" s="7" t="s">
        <v>323</v>
      </c>
      <c r="G48" s="7" t="s">
        <v>323</v>
      </c>
      <c r="H48" s="7" t="s">
        <v>323</v>
      </c>
      <c r="I48" s="7" t="s">
        <v>323</v>
      </c>
      <c r="J48" s="44">
        <v>10</v>
      </c>
      <c r="K48" s="44"/>
      <c r="L48" s="44"/>
      <c r="M48" s="44"/>
      <c r="N48" s="44"/>
      <c r="O48" s="44"/>
      <c r="P48" s="45"/>
      <c r="Q48" s="45"/>
      <c r="R48" s="45"/>
      <c r="S48" s="12"/>
      <c r="T48" s="1"/>
    </row>
    <row r="49" spans="1:20" ht="30.6" customHeight="1" x14ac:dyDescent="0.55000000000000004">
      <c r="A49" s="47" t="str">
        <f>'Année 2 Maquette'!B49</f>
        <v>Min 1 Max 1</v>
      </c>
      <c r="B49" s="47" t="str">
        <f>'Année 2 Maquette'!C49</f>
        <v>OPTION</v>
      </c>
      <c r="C49" s="46">
        <f>'Année 2 Maquette'!F49</f>
        <v>0</v>
      </c>
      <c r="D49" s="7"/>
      <c r="E49" s="7"/>
      <c r="F49" s="7"/>
      <c r="G49" s="7"/>
      <c r="H49" s="7"/>
      <c r="I49" s="7"/>
      <c r="J49" s="44"/>
      <c r="K49" s="44"/>
      <c r="L49" s="44"/>
      <c r="M49" s="44"/>
      <c r="N49" s="44"/>
      <c r="O49" s="44"/>
      <c r="P49" s="45"/>
      <c r="Q49" s="45"/>
      <c r="R49" s="45"/>
      <c r="S49" s="12"/>
      <c r="T49" s="1"/>
    </row>
    <row r="50" spans="1:20" ht="30.6" customHeight="1" x14ac:dyDescent="0.55000000000000004">
      <c r="A50" s="47" t="str">
        <f>'Année 2 Maquette'!B50</f>
        <v>Innovation complexity Lab</v>
      </c>
      <c r="B50" s="47" t="str">
        <f>'Année 2 Maquette'!C50</f>
        <v>ECUE</v>
      </c>
      <c r="C50" s="46">
        <f>'Année 2 Maquette'!F50</f>
        <v>0</v>
      </c>
      <c r="D50" s="7">
        <v>1</v>
      </c>
      <c r="E50" s="7" t="s">
        <v>323</v>
      </c>
      <c r="F50" s="7" t="s">
        <v>323</v>
      </c>
      <c r="G50" s="7" t="s">
        <v>323</v>
      </c>
      <c r="H50" s="7" t="s">
        <v>323</v>
      </c>
      <c r="I50" s="7" t="s">
        <v>323</v>
      </c>
      <c r="J50" s="44">
        <v>10</v>
      </c>
      <c r="K50" s="44" t="s">
        <v>1</v>
      </c>
      <c r="L50" s="45"/>
      <c r="M50" s="44">
        <v>2</v>
      </c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 t="str">
        <f>'Année 2 Maquette'!B51</f>
        <v>Data analytics for the twin transition</v>
      </c>
      <c r="B51" s="47" t="str">
        <f>'Année 2 Maquette'!C51</f>
        <v>ECUE</v>
      </c>
      <c r="C51" s="46">
        <f>'Année 2 Maquette'!F51</f>
        <v>0</v>
      </c>
      <c r="D51" s="7">
        <v>1</v>
      </c>
      <c r="E51" s="7" t="s">
        <v>323</v>
      </c>
      <c r="F51" s="7" t="s">
        <v>323</v>
      </c>
      <c r="G51" s="7" t="s">
        <v>323</v>
      </c>
      <c r="H51" s="7" t="s">
        <v>323</v>
      </c>
      <c r="I51" s="7" t="s">
        <v>323</v>
      </c>
      <c r="J51" s="44">
        <v>10</v>
      </c>
      <c r="K51" s="44" t="s">
        <v>1</v>
      </c>
      <c r="L51" s="45"/>
      <c r="M51" s="44">
        <v>2</v>
      </c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 t="str">
        <f>'Année 2 Maquette'!B52</f>
        <v>Internship</v>
      </c>
      <c r="B52" s="47" t="str">
        <f>'Année 2 Maquette'!C52</f>
        <v>ECUE</v>
      </c>
      <c r="C52" s="46">
        <f>'Année 2 Maquette'!F52</f>
        <v>0</v>
      </c>
      <c r="D52" s="7">
        <v>1</v>
      </c>
      <c r="E52" s="7" t="s">
        <v>323</v>
      </c>
      <c r="F52" s="7" t="s">
        <v>323</v>
      </c>
      <c r="G52" s="7" t="s">
        <v>323</v>
      </c>
      <c r="H52" s="7" t="s">
        <v>323</v>
      </c>
      <c r="I52" s="7" t="s">
        <v>323</v>
      </c>
      <c r="J52" s="44">
        <v>10</v>
      </c>
      <c r="K52" s="44" t="s">
        <v>1</v>
      </c>
      <c r="L52" s="45"/>
      <c r="M52" s="44">
        <v>2</v>
      </c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 t="str">
        <f>'Année 2 Maquette'!B53</f>
        <v>Professional skills and corporate culture  2</v>
      </c>
      <c r="B53" s="47" t="str">
        <f>'Année 2 Maquette'!C53</f>
        <v>ECUE</v>
      </c>
      <c r="C53" s="46">
        <f>'Année 2 Maquette'!F53</f>
        <v>0</v>
      </c>
      <c r="D53" s="7">
        <v>1</v>
      </c>
      <c r="E53" s="7" t="s">
        <v>323</v>
      </c>
      <c r="F53" s="7" t="s">
        <v>323</v>
      </c>
      <c r="G53" s="7" t="s">
        <v>323</v>
      </c>
      <c r="H53" s="7" t="s">
        <v>323</v>
      </c>
      <c r="I53" s="7" t="s">
        <v>323</v>
      </c>
      <c r="J53" s="44">
        <v>10</v>
      </c>
      <c r="K53" s="44" t="s">
        <v>1</v>
      </c>
      <c r="L53" s="45"/>
      <c r="M53" s="44">
        <v>2</v>
      </c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 t="str">
        <f>'Année 2 Maquette'!B54</f>
        <v>PROFESSIONAL AND RESEARCH PROJECT 4 (PPR4) - Dissertation (research or professional thesis + defense)</v>
      </c>
      <c r="B54" s="47" t="str">
        <f>'Année 2 Maquette'!C54</f>
        <v>UE</v>
      </c>
      <c r="C54" s="46" t="str">
        <f>'Année 2 Maquette'!F54</f>
        <v>Création</v>
      </c>
      <c r="D54" s="7">
        <v>1</v>
      </c>
      <c r="E54" s="7" t="s">
        <v>323</v>
      </c>
      <c r="F54" s="7" t="s">
        <v>323</v>
      </c>
      <c r="G54" s="7" t="s">
        <v>323</v>
      </c>
      <c r="H54" s="7" t="s">
        <v>323</v>
      </c>
      <c r="I54" s="7" t="s">
        <v>323</v>
      </c>
      <c r="J54" s="44">
        <v>10</v>
      </c>
      <c r="K54" s="44" t="s">
        <v>1</v>
      </c>
      <c r="L54" s="45"/>
      <c r="M54" s="44">
        <v>2</v>
      </c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'Année 2 Maquette'!B55</f>
        <v>0</v>
      </c>
      <c r="B55" s="47">
        <f>'Année 2 Maquette'!C55</f>
        <v>0</v>
      </c>
      <c r="C55" s="46">
        <f>'Année 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'Année 2 Maquette'!B56</f>
        <v>0</v>
      </c>
      <c r="B56" s="47">
        <f>'Année 2 Maquette'!C56</f>
        <v>0</v>
      </c>
      <c r="C56" s="46">
        <f>'Année 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'Année 2 Maquette'!B57</f>
        <v>0</v>
      </c>
      <c r="B57" s="47">
        <f>'Année 2 Maquette'!C57</f>
        <v>0</v>
      </c>
      <c r="C57" s="46">
        <f>'Année 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'Année 2 Maquette'!B58</f>
        <v>0</v>
      </c>
      <c r="B58" s="47">
        <f>'Année 2 Maquette'!C58</f>
        <v>0</v>
      </c>
      <c r="C58" s="46">
        <f>'Année 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'Année 2 Maquette'!B59</f>
        <v>0</v>
      </c>
      <c r="B59" s="47">
        <f>'Année 2 Maquette'!C59</f>
        <v>0</v>
      </c>
      <c r="C59" s="46">
        <f>'Année 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'Année 2 Maquette'!B60</f>
        <v>0</v>
      </c>
      <c r="B60" s="47">
        <f>'Année 2 Maquette'!C60</f>
        <v>0</v>
      </c>
      <c r="C60" s="46">
        <f>'Année 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'Année 2 Maquette'!B61</f>
        <v>0</v>
      </c>
      <c r="B61" s="47">
        <f>'Année 2 Maquette'!C61</f>
        <v>0</v>
      </c>
      <c r="C61" s="46">
        <f>'Année 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'Année 2 Maquette'!B62</f>
        <v>0</v>
      </c>
      <c r="B62" s="47">
        <f>'Année 2 Maquette'!C62</f>
        <v>0</v>
      </c>
      <c r="C62" s="46">
        <f>'Année 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'Année 2 Maquette'!B63</f>
        <v>0</v>
      </c>
      <c r="B63" s="47">
        <f>'Année 2 Maquette'!C63</f>
        <v>0</v>
      </c>
      <c r="C63" s="46">
        <f>'Année 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'Année 2 Maquette'!B64</f>
        <v>0</v>
      </c>
      <c r="B64" s="47">
        <f>'Année 2 Maquette'!C64</f>
        <v>0</v>
      </c>
      <c r="C64" s="46">
        <f>'Année 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'Année 2 Maquette'!B65</f>
        <v>0</v>
      </c>
      <c r="B65" s="47">
        <f>'Année 2 Maquette'!C65</f>
        <v>0</v>
      </c>
      <c r="C65" s="46">
        <f>'Année 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'Année 2 Maquette'!B66</f>
        <v>0</v>
      </c>
      <c r="B66" s="47">
        <f>'Année 2 Maquette'!C66</f>
        <v>0</v>
      </c>
      <c r="C66" s="46">
        <f>'Année 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'Année 2 Maquette'!B67</f>
        <v>0</v>
      </c>
      <c r="B67" s="47">
        <f>'Année 2 Maquette'!C67</f>
        <v>0</v>
      </c>
      <c r="C67" s="46">
        <f>'Année 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'Année 2 Maquette'!B68</f>
        <v>0</v>
      </c>
      <c r="B68" s="47">
        <f>'Année 2 Maquette'!C68</f>
        <v>0</v>
      </c>
      <c r="C68" s="46">
        <f>'Année 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'Année 2 Maquette'!B69</f>
        <v>0</v>
      </c>
      <c r="B69" s="47">
        <f>'Année 2 Maquette'!C69</f>
        <v>0</v>
      </c>
      <c r="C69" s="46">
        <f>'Année 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'Année 2 Maquette'!B70</f>
        <v>0</v>
      </c>
      <c r="B70" s="47">
        <f>'Année 2 Maquette'!C70</f>
        <v>0</v>
      </c>
      <c r="C70" s="46">
        <f>'Année 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'Année 2 Maquette'!B71</f>
        <v>0</v>
      </c>
      <c r="B71" s="47">
        <f>'Année 2 Maquette'!C71</f>
        <v>0</v>
      </c>
      <c r="C71" s="46">
        <f>'Année 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'Année 2 Maquette'!B72</f>
        <v>0</v>
      </c>
      <c r="B72" s="47">
        <f>'Année 2 Maquette'!C72</f>
        <v>0</v>
      </c>
      <c r="C72" s="46">
        <f>'Année 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'Année 2 Maquette'!B73</f>
        <v>0</v>
      </c>
      <c r="B73" s="47">
        <f>'Année 2 Maquette'!C73</f>
        <v>0</v>
      </c>
      <c r="C73" s="46">
        <f>'Année 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'Année 2 Maquette'!B74</f>
        <v>0</v>
      </c>
      <c r="B74" s="47">
        <f>'Année 2 Maquette'!C74</f>
        <v>0</v>
      </c>
      <c r="C74" s="46">
        <f>'Année 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'Année 2 Maquette'!B75</f>
        <v>0</v>
      </c>
      <c r="B75" s="47">
        <f>'Année 2 Maquette'!C75</f>
        <v>0</v>
      </c>
      <c r="C75" s="46">
        <f>'Année 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'Année 2 Maquette'!B76</f>
        <v>0</v>
      </c>
      <c r="B76" s="47">
        <f>'Année 2 Maquette'!C76</f>
        <v>0</v>
      </c>
      <c r="C76" s="46">
        <f>'Année 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'Année 2 Maquette'!B77</f>
        <v>0</v>
      </c>
      <c r="B77" s="47">
        <f>'Année 2 Maquette'!C77</f>
        <v>0</v>
      </c>
      <c r="C77" s="46">
        <f>'Année 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'Année 2 Maquette'!B78</f>
        <v>0</v>
      </c>
      <c r="B78" s="47">
        <f>'Année 2 Maquette'!C78</f>
        <v>0</v>
      </c>
      <c r="C78" s="46">
        <f>'Année 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'Année 2 Maquette'!B79</f>
        <v>0</v>
      </c>
      <c r="B79" s="47">
        <f>'Année 2 Maquette'!C79</f>
        <v>0</v>
      </c>
      <c r="C79" s="46">
        <f>'Année 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'Année 2 Maquette'!B80</f>
        <v>0</v>
      </c>
      <c r="B80" s="47">
        <f>'Année 2 Maquette'!C80</f>
        <v>0</v>
      </c>
      <c r="C80" s="46">
        <f>'Année 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'Année 2 Maquette'!B81</f>
        <v>0</v>
      </c>
      <c r="B81" s="47">
        <f>'Année 2 Maquette'!C81</f>
        <v>0</v>
      </c>
      <c r="C81" s="46">
        <f>'Année 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'Année 2 Maquette'!B82</f>
        <v>0</v>
      </c>
      <c r="B82" s="47">
        <f>'Année 2 Maquette'!C82</f>
        <v>0</v>
      </c>
      <c r="C82" s="46">
        <f>'Année 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'Année 2 Maquette'!B83</f>
        <v>0</v>
      </c>
      <c r="B83" s="47">
        <f>'Année 2 Maquette'!C83</f>
        <v>0</v>
      </c>
      <c r="C83" s="46">
        <f>'Année 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'Année 2 Maquette'!B84</f>
        <v>0</v>
      </c>
      <c r="B84" s="47">
        <f>'Année 2 Maquette'!C84</f>
        <v>0</v>
      </c>
      <c r="C84" s="46">
        <f>'Année 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'Année 2 Maquette'!B85</f>
        <v>0</v>
      </c>
      <c r="B85" s="47">
        <f>'Année 2 Maquette'!C85</f>
        <v>0</v>
      </c>
      <c r="C85" s="46">
        <f>'Année 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'Année 2 Maquette'!B86</f>
        <v>0</v>
      </c>
      <c r="B86" s="47">
        <f>'Année 2 Maquette'!C86</f>
        <v>0</v>
      </c>
      <c r="C86" s="46">
        <f>'Année 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'Année 2 Maquette'!B87</f>
        <v>0</v>
      </c>
      <c r="B87" s="47">
        <f>'Année 2 Maquette'!C87</f>
        <v>0</v>
      </c>
      <c r="C87" s="46">
        <f>'Année 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'Année 2 Maquette'!B88</f>
        <v>0</v>
      </c>
      <c r="B88" s="47">
        <f>'Année 2 Maquette'!C88</f>
        <v>0</v>
      </c>
      <c r="C88" s="46">
        <f>'Année 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'Année 2 Maquette'!B89</f>
        <v>0</v>
      </c>
      <c r="B89" s="47">
        <f>'Année 2 Maquette'!C89</f>
        <v>0</v>
      </c>
      <c r="C89" s="46">
        <f>'Année 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'Année 2 Maquette'!B90</f>
        <v>0</v>
      </c>
      <c r="B90" s="47">
        <f>'Année 2 Maquette'!C90</f>
        <v>0</v>
      </c>
      <c r="C90" s="46">
        <f>'Année 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'Année 2 Maquette'!B91</f>
        <v>0</v>
      </c>
      <c r="B91" s="47">
        <f>'Année 2 Maquette'!C91</f>
        <v>0</v>
      </c>
      <c r="C91" s="46">
        <f>'Année 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'Année 2 Maquette'!B92</f>
        <v>0</v>
      </c>
      <c r="B92" s="47">
        <f>'Année 2 Maquette'!C92</f>
        <v>0</v>
      </c>
      <c r="C92" s="46">
        <f>'Année 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'Année 2 Maquette'!B93</f>
        <v>0</v>
      </c>
      <c r="B93" s="47">
        <f>'Année 2 Maquette'!C93</f>
        <v>0</v>
      </c>
      <c r="C93" s="46">
        <f>'Année 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'Année 2 Maquette'!B94</f>
        <v>0</v>
      </c>
      <c r="B94" s="47">
        <f>'Année 2 Maquette'!C94</f>
        <v>0</v>
      </c>
      <c r="C94" s="46">
        <f>'Année 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'Année 2 Maquette'!B95</f>
        <v>0</v>
      </c>
      <c r="B95" s="47">
        <f>'Année 2 Maquette'!C95</f>
        <v>0</v>
      </c>
      <c r="C95" s="46">
        <f>'Année 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'Année 2 Maquette'!B96</f>
        <v>0</v>
      </c>
      <c r="B96" s="47">
        <f>'Année 2 Maquette'!C96</f>
        <v>0</v>
      </c>
      <c r="C96" s="46">
        <f>'Année 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'Année 2 Maquette'!B97</f>
        <v>0</v>
      </c>
      <c r="B97" s="47">
        <f>'Année 2 Maquette'!C97</f>
        <v>0</v>
      </c>
      <c r="C97" s="46">
        <f>'Année 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'Année 2 Maquette'!B98</f>
        <v>0</v>
      </c>
      <c r="B98" s="47">
        <f>'Année 2 Maquette'!C98</f>
        <v>0</v>
      </c>
      <c r="C98" s="46">
        <f>'Année 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'Année 2 Maquette'!B99</f>
        <v>0</v>
      </c>
      <c r="B99" s="47">
        <f>'Année 2 Maquette'!C99</f>
        <v>0</v>
      </c>
      <c r="C99" s="46">
        <f>'Année 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'Année 2 Maquette'!B100</f>
        <v>0</v>
      </c>
      <c r="B100" s="47">
        <f>'Année 2 Maquette'!C100</f>
        <v>0</v>
      </c>
      <c r="C100" s="46">
        <f>'Année 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'Année 2 Maquette'!B101</f>
        <v>0</v>
      </c>
      <c r="B101" s="47">
        <f>'Année 2 Maquette'!C101</f>
        <v>0</v>
      </c>
      <c r="C101" s="46">
        <f>'Année 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'Année 2 Maquette'!B102</f>
        <v>0</v>
      </c>
      <c r="B102" s="47">
        <f>'Année 2 Maquette'!C102</f>
        <v>0</v>
      </c>
      <c r="C102" s="46">
        <f>'Année 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'Année 2 Maquette'!B103</f>
        <v>0</v>
      </c>
      <c r="B103" s="47">
        <f>'Année 2 Maquette'!C103</f>
        <v>0</v>
      </c>
      <c r="C103" s="46">
        <f>'Année 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'Année 2 Maquette'!B104</f>
        <v>0</v>
      </c>
      <c r="B104" s="47">
        <f>'Année 2 Maquette'!C104</f>
        <v>0</v>
      </c>
      <c r="C104" s="46">
        <f>'Année 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'Année 2 Maquette'!B105</f>
        <v>0</v>
      </c>
      <c r="B105" s="47">
        <f>'Année 2 Maquette'!C105</f>
        <v>0</v>
      </c>
      <c r="C105" s="46">
        <f>'Année 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'Année 2 Maquette'!B106</f>
        <v>0</v>
      </c>
      <c r="B106" s="47">
        <f>'Année 2 Maquette'!C106</f>
        <v>0</v>
      </c>
      <c r="C106" s="46">
        <f>'Année 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'Année 2 Maquette'!B107</f>
        <v>0</v>
      </c>
      <c r="B107" s="47">
        <f>'Année 2 Maquette'!C107</f>
        <v>0</v>
      </c>
      <c r="C107" s="46">
        <f>'Année 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'Année 2 Maquette'!B108</f>
        <v>0</v>
      </c>
      <c r="B108" s="47">
        <f>'Année 2 Maquette'!C108</f>
        <v>0</v>
      </c>
      <c r="C108" s="46">
        <f>'Année 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'Année 2 Maquette'!B109</f>
        <v>0</v>
      </c>
      <c r="B109" s="47">
        <f>'Année 2 Maquette'!C109</f>
        <v>0</v>
      </c>
      <c r="C109" s="46">
        <f>'Année 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'Année 2 Maquette'!B110</f>
        <v>0</v>
      </c>
      <c r="B110" s="47">
        <f>'Année 2 Maquette'!C110</f>
        <v>0</v>
      </c>
      <c r="C110" s="46">
        <f>'Année 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'Année 2 Maquette'!B111</f>
        <v>0</v>
      </c>
      <c r="B111" s="47">
        <f>'Année 2 Maquette'!C111</f>
        <v>0</v>
      </c>
      <c r="C111" s="46">
        <f>'Année 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'Année 2 Maquette'!B112</f>
        <v>0</v>
      </c>
      <c r="B112" s="47">
        <f>'Année 2 Maquette'!C112</f>
        <v>0</v>
      </c>
      <c r="C112" s="46">
        <f>'Année 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'Année 2 Maquette'!B113</f>
        <v>0</v>
      </c>
      <c r="B113" s="47">
        <f>'Année 2 Maquette'!C113</f>
        <v>0</v>
      </c>
      <c r="C113" s="46">
        <f>'Année 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'Année 2 Maquette'!B114</f>
        <v>0</v>
      </c>
      <c r="B114" s="47">
        <f>'Année 2 Maquette'!C114</f>
        <v>0</v>
      </c>
      <c r="C114" s="46">
        <f>'Année 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'Année 2 Maquette'!B115</f>
        <v>0</v>
      </c>
      <c r="B115" s="47">
        <f>'Année 2 Maquette'!C115</f>
        <v>0</v>
      </c>
      <c r="C115" s="46">
        <f>'Année 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'Année 2 Maquette'!B116</f>
        <v>0</v>
      </c>
      <c r="B116" s="47">
        <f>'Année 2 Maquette'!C116</f>
        <v>0</v>
      </c>
      <c r="C116" s="46">
        <f>'Année 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'Année 2 Maquette'!B117</f>
        <v>0</v>
      </c>
      <c r="B117" s="47">
        <f>'Année 2 Maquette'!C117</f>
        <v>0</v>
      </c>
      <c r="C117" s="46">
        <f>'Année 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'Année 2 Maquette'!B118</f>
        <v>0</v>
      </c>
      <c r="B118" s="47">
        <f>'Année 2 Maquette'!C118</f>
        <v>0</v>
      </c>
      <c r="C118" s="46">
        <f>'Année 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'Année 2 Maquette'!B119</f>
        <v>0</v>
      </c>
      <c r="B119" s="47">
        <f>'Année 2 Maquette'!C119</f>
        <v>0</v>
      </c>
      <c r="C119" s="46">
        <f>'Année 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'Année 2 Maquette'!B120</f>
        <v>0</v>
      </c>
      <c r="B120" s="47">
        <f>'Année 2 Maquette'!C120</f>
        <v>0</v>
      </c>
      <c r="C120" s="46">
        <f>'Année 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'Année 2 Maquette'!B121</f>
        <v>0</v>
      </c>
      <c r="B121" s="47">
        <f>'Année 2 Maquette'!C121</f>
        <v>0</v>
      </c>
      <c r="C121" s="46">
        <f>'Année 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'Année 2 Maquette'!B122</f>
        <v>0</v>
      </c>
      <c r="B122" s="47">
        <f>'Année 2 Maquette'!C122</f>
        <v>0</v>
      </c>
      <c r="C122" s="46">
        <f>'Année 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'Année 2 Maquette'!B123</f>
        <v>0</v>
      </c>
      <c r="B123" s="47">
        <f>'Année 2 Maquette'!C123</f>
        <v>0</v>
      </c>
      <c r="C123" s="46">
        <f>'Année 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'Année 2 Maquette'!B124</f>
        <v>0</v>
      </c>
      <c r="B124" s="47">
        <f>'Année 2 Maquette'!C124</f>
        <v>0</v>
      </c>
      <c r="C124" s="46">
        <f>'Année 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'Année 2 Maquette'!B125</f>
        <v>0</v>
      </c>
      <c r="B125" s="47">
        <f>'Année 2 Maquette'!C125</f>
        <v>0</v>
      </c>
      <c r="C125" s="46">
        <f>'Année 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'Année 2 Maquette'!B126</f>
        <v>0</v>
      </c>
      <c r="B126" s="47">
        <f>'Année 2 Maquette'!C126</f>
        <v>0</v>
      </c>
      <c r="C126" s="46">
        <f>'Année 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'Année 2 Maquette'!B127</f>
        <v>0</v>
      </c>
      <c r="B127" s="47">
        <f>'Année 2 Maquette'!C127</f>
        <v>0</v>
      </c>
      <c r="C127" s="46">
        <f>'Année 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'Année 2 Maquette'!B128</f>
        <v>0</v>
      </c>
      <c r="B128" s="47">
        <f>'Année 2 Maquette'!C128</f>
        <v>0</v>
      </c>
      <c r="C128" s="46">
        <f>'Année 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'Année 2 Maquette'!B129</f>
        <v>0</v>
      </c>
      <c r="B129" s="47">
        <f>'Année 2 Maquette'!C129</f>
        <v>0</v>
      </c>
      <c r="C129" s="46">
        <f>'Année 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'Année 2 Maquette'!B130</f>
        <v>0</v>
      </c>
      <c r="B130" s="47">
        <f>'Année 2 Maquette'!C130</f>
        <v>0</v>
      </c>
      <c r="C130" s="46">
        <f>'Année 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'Année 2 Maquette'!B131</f>
        <v>0</v>
      </c>
      <c r="B131" s="47">
        <f>'Année 2 Maquette'!C131</f>
        <v>0</v>
      </c>
      <c r="C131" s="46">
        <f>'Année 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'Année 2 Maquette'!B132</f>
        <v>0</v>
      </c>
      <c r="B132" s="47">
        <f>'Année 2 Maquette'!C132</f>
        <v>0</v>
      </c>
      <c r="C132" s="46">
        <f>'Année 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'Année 2 Maquette'!B133</f>
        <v>0</v>
      </c>
      <c r="B133" s="47">
        <f>'Année 2 Maquette'!C133</f>
        <v>0</v>
      </c>
      <c r="C133" s="46">
        <f>'Année 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'Année 2 Maquette'!B134</f>
        <v>0</v>
      </c>
      <c r="B134" s="47">
        <f>'Année 2 Maquette'!C134</f>
        <v>0</v>
      </c>
      <c r="C134" s="46">
        <f>'Année 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'Année 2 Maquette'!B135</f>
        <v>0</v>
      </c>
      <c r="B135" s="47">
        <f>'Année 2 Maquette'!C135</f>
        <v>0</v>
      </c>
      <c r="C135" s="46">
        <f>'Année 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'Année 2 Maquette'!B136</f>
        <v>0</v>
      </c>
      <c r="B136" s="47">
        <f>'Année 2 Maquette'!C136</f>
        <v>0</v>
      </c>
      <c r="C136" s="46">
        <f>'Année 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'Année 2 Maquette'!B137</f>
        <v>0</v>
      </c>
      <c r="B137" s="47">
        <f>'Année 2 Maquette'!C137</f>
        <v>0</v>
      </c>
      <c r="C137" s="46">
        <f>'Année 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'Année 2 Maquette'!B138</f>
        <v>0</v>
      </c>
      <c r="B138" s="47">
        <f>'Année 2 Maquette'!C138</f>
        <v>0</v>
      </c>
      <c r="C138" s="46">
        <f>'Année 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'Année 2 Maquette'!B139</f>
        <v>0</v>
      </c>
      <c r="B139" s="47">
        <f>'Année 2 Maquette'!C139</f>
        <v>0</v>
      </c>
      <c r="C139" s="46">
        <f>'Année 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'Année 2 Maquette'!B140</f>
        <v>0</v>
      </c>
      <c r="B140" s="47">
        <f>'Année 2 Maquette'!C140</f>
        <v>0</v>
      </c>
      <c r="C140" s="46">
        <f>'Année 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'Année 2 Maquette'!B141</f>
        <v>0</v>
      </c>
      <c r="B141" s="47">
        <f>'Année 2 Maquette'!C141</f>
        <v>0</v>
      </c>
      <c r="C141" s="46">
        <f>'Année 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'Année 2 Maquette'!B142</f>
        <v>0</v>
      </c>
      <c r="B142" s="47">
        <f>'Année 2 Maquette'!C142</f>
        <v>0</v>
      </c>
      <c r="C142" s="46">
        <f>'Année 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'Année 2 Maquette'!B143</f>
        <v>0</v>
      </c>
      <c r="B143" s="47">
        <f>'Année 2 Maquette'!C143</f>
        <v>0</v>
      </c>
      <c r="C143" s="46">
        <f>'Année 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'Année 2 Maquette'!B144</f>
        <v>0</v>
      </c>
      <c r="B144" s="47">
        <f>'Année 2 Maquette'!C144</f>
        <v>0</v>
      </c>
      <c r="C144" s="46">
        <f>'Année 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'Année 2 Maquette'!B145</f>
        <v>0</v>
      </c>
      <c r="B145" s="47">
        <f>'Année 2 Maquette'!C145</f>
        <v>0</v>
      </c>
      <c r="C145" s="46">
        <f>'Année 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'Année 2 Maquette'!B146</f>
        <v>0</v>
      </c>
      <c r="B146" s="47">
        <f>'Année 2 Maquette'!C146</f>
        <v>0</v>
      </c>
      <c r="C146" s="46">
        <f>'Année 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'Année 2 Maquette'!B147</f>
        <v>0</v>
      </c>
      <c r="B147" s="47">
        <f>'Année 2 Maquette'!C147</f>
        <v>0</v>
      </c>
      <c r="C147" s="46">
        <f>'Année 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'Année 2 Maquette'!B148</f>
        <v>0</v>
      </c>
      <c r="B148" s="47">
        <f>'Année 2 Maquette'!C148</f>
        <v>0</v>
      </c>
      <c r="C148" s="46">
        <f>'Année 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'Année 2 Maquette'!B149</f>
        <v>0</v>
      </c>
      <c r="B149" s="47">
        <f>'Année 2 Maquette'!C149</f>
        <v>0</v>
      </c>
      <c r="C149" s="46">
        <f>'Année 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'Année 2 Maquette'!B150</f>
        <v>0</v>
      </c>
      <c r="B150" s="47">
        <f>'Année 2 Maquette'!C150</f>
        <v>0</v>
      </c>
      <c r="C150" s="46">
        <f>'Année 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'Année 2 Maquette'!B151</f>
        <v>0</v>
      </c>
      <c r="B151" s="47">
        <f>'Année 2 Maquette'!C151</f>
        <v>0</v>
      </c>
      <c r="C151" s="46">
        <f>'Année 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'Année 2 Maquette'!B152</f>
        <v>0</v>
      </c>
      <c r="B152" s="47">
        <f>'Année 2 Maquette'!C152</f>
        <v>0</v>
      </c>
      <c r="C152" s="46">
        <f>'Année 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'Année 2 Maquette'!B153</f>
        <v>0</v>
      </c>
      <c r="B153" s="47">
        <f>'Année 2 Maquette'!C153</f>
        <v>0</v>
      </c>
      <c r="C153" s="46">
        <f>'Année 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'Année 2 Maquette'!B154</f>
        <v>0</v>
      </c>
      <c r="B154" s="47">
        <f>'Année 2 Maquette'!C154</f>
        <v>0</v>
      </c>
      <c r="C154" s="46">
        <f>'Année 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'Année 2 Maquette'!B155</f>
        <v>0</v>
      </c>
      <c r="B155" s="47">
        <f>'Année 2 Maquette'!C155</f>
        <v>0</v>
      </c>
      <c r="C155" s="46">
        <f>'Année 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'Année 2 Maquette'!B156</f>
        <v>0</v>
      </c>
      <c r="B156" s="47">
        <f>'Année 2 Maquette'!C156</f>
        <v>0</v>
      </c>
      <c r="C156" s="46">
        <f>'Année 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'Année 2 Maquette'!B157</f>
        <v>0</v>
      </c>
      <c r="B157" s="47">
        <f>'Année 2 Maquette'!C157</f>
        <v>0</v>
      </c>
      <c r="C157" s="46">
        <f>'Année 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'Année 2 Maquette'!B158</f>
        <v>0</v>
      </c>
      <c r="B158" s="47">
        <f>'Année 2 Maquette'!C158</f>
        <v>0</v>
      </c>
      <c r="C158" s="46">
        <f>'Année 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'Année 2 Maquette'!B159</f>
        <v>0</v>
      </c>
      <c r="B159" s="47">
        <f>'Année 2 Maquette'!C159</f>
        <v>0</v>
      </c>
      <c r="C159" s="46">
        <f>'Année 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'Année 2 Maquette'!B160</f>
        <v>0</v>
      </c>
      <c r="B160" s="47">
        <f>'Année 2 Maquette'!C160</f>
        <v>0</v>
      </c>
      <c r="C160" s="46">
        <f>'Année 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'Année 2 Maquette'!B161</f>
        <v>0</v>
      </c>
      <c r="B161" s="47">
        <f>'Année 2 Maquette'!C161</f>
        <v>0</v>
      </c>
      <c r="C161" s="46">
        <f>'Année 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'Année 2 Maquette'!B162</f>
        <v>0</v>
      </c>
      <c r="B162" s="47">
        <f>'Année 2 Maquette'!C162</f>
        <v>0</v>
      </c>
      <c r="C162" s="46">
        <f>'Année 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'Année 2 Maquette'!B163</f>
        <v>0</v>
      </c>
      <c r="B163" s="47">
        <f>'Année 2 Maquette'!C163</f>
        <v>0</v>
      </c>
      <c r="C163" s="46">
        <f>'Année 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'Année 2 Maquette'!B164</f>
        <v>0</v>
      </c>
      <c r="B164" s="47">
        <f>'Année 2 Maquette'!C164</f>
        <v>0</v>
      </c>
      <c r="C164" s="46">
        <f>'Année 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'Année 2 Maquette'!B165</f>
        <v>0</v>
      </c>
      <c r="B165" s="47">
        <f>'Année 2 Maquette'!C165</f>
        <v>0</v>
      </c>
      <c r="C165" s="46">
        <f>'Année 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'Année 2 Maquette'!B166</f>
        <v>0</v>
      </c>
      <c r="B166" s="47">
        <f>'Année 2 Maquette'!C166</f>
        <v>0</v>
      </c>
      <c r="C166" s="46">
        <f>'Année 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'Année 2 Maquette'!B167</f>
        <v>0</v>
      </c>
      <c r="B167" s="47">
        <f>'Année 2 Maquette'!C167</f>
        <v>0</v>
      </c>
      <c r="C167" s="46">
        <f>'Année 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'Année 2 Maquette'!B168</f>
        <v>0</v>
      </c>
      <c r="B168" s="47">
        <f>'Année 2 Maquette'!C168</f>
        <v>0</v>
      </c>
      <c r="C168" s="46">
        <f>'Année 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'Année 2 Maquette'!B169</f>
        <v>0</v>
      </c>
      <c r="B169" s="47">
        <f>'Année 2 Maquette'!C169</f>
        <v>0</v>
      </c>
      <c r="C169" s="46">
        <f>'Année 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'Année 2 Maquette'!B170</f>
        <v>0</v>
      </c>
      <c r="B170" s="47">
        <f>'Année 2 Maquette'!C170</f>
        <v>0</v>
      </c>
      <c r="C170" s="46">
        <f>'Année 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'Année 2 Maquette'!B171</f>
        <v>0</v>
      </c>
      <c r="B171" s="47">
        <f>'Année 2 Maquette'!C171</f>
        <v>0</v>
      </c>
      <c r="C171" s="46">
        <f>'Année 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'Année 2 Maquette'!B172</f>
        <v>0</v>
      </c>
      <c r="B172" s="47">
        <f>'Année 2 Maquette'!C172</f>
        <v>0</v>
      </c>
      <c r="C172" s="46">
        <f>'Année 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'Année 2 Maquette'!B173</f>
        <v>0</v>
      </c>
      <c r="B173" s="47">
        <f>'Année 2 Maquette'!C173</f>
        <v>0</v>
      </c>
      <c r="C173" s="46">
        <f>'Année 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'Année 2 Maquette'!B174</f>
        <v>0</v>
      </c>
      <c r="B174" s="47">
        <f>'Année 2 Maquette'!C174</f>
        <v>0</v>
      </c>
      <c r="C174" s="46">
        <f>'Année 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'Année 2 Maquette'!B175</f>
        <v>0</v>
      </c>
      <c r="B175" s="47">
        <f>'Année 2 Maquette'!C175</f>
        <v>0</v>
      </c>
      <c r="C175" s="46">
        <f>'Année 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'Année 2 Maquette'!B176</f>
        <v>0</v>
      </c>
      <c r="B176" s="47">
        <f>'Année 2 Maquette'!C176</f>
        <v>0</v>
      </c>
      <c r="C176" s="46">
        <f>'Année 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'Année 2 Maquette'!B177</f>
        <v>0</v>
      </c>
      <c r="B177" s="47">
        <f>'Année 2 Maquette'!C177</f>
        <v>0</v>
      </c>
      <c r="C177" s="46">
        <f>'Année 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'Année 2 Maquette'!B178</f>
        <v>0</v>
      </c>
      <c r="B178" s="47">
        <f>'Année 2 Maquette'!C178</f>
        <v>0</v>
      </c>
      <c r="C178" s="46">
        <f>'Année 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'Année 2 Maquette'!B179</f>
        <v>0</v>
      </c>
      <c r="B179" s="47">
        <f>'Année 2 Maquette'!C179</f>
        <v>0</v>
      </c>
      <c r="C179" s="46">
        <f>'Année 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'Année 2 Maquette'!B180</f>
        <v>0</v>
      </c>
      <c r="B180" s="47">
        <f>'Année 2 Maquette'!C180</f>
        <v>0</v>
      </c>
      <c r="C180" s="46">
        <f>'Année 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'Année 2 Maquette'!B181</f>
        <v>0</v>
      </c>
      <c r="B181" s="47">
        <f>'Année 2 Maquette'!C181</f>
        <v>0</v>
      </c>
      <c r="C181" s="46">
        <f>'Année 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'Année 2 Maquette'!B182</f>
        <v>0</v>
      </c>
      <c r="B182" s="47">
        <f>'Année 2 Maquette'!C182</f>
        <v>0</v>
      </c>
      <c r="C182" s="46">
        <f>'Année 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'Année 2 Maquette'!B183</f>
        <v>0</v>
      </c>
      <c r="B183" s="47">
        <f>'Année 2 Maquette'!C183</f>
        <v>0</v>
      </c>
      <c r="C183" s="46">
        <f>'Année 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'Année 2 Maquette'!B184</f>
        <v>0</v>
      </c>
      <c r="B184" s="47">
        <f>'Année 2 Maquette'!C184</f>
        <v>0</v>
      </c>
      <c r="C184" s="46">
        <f>'Année 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'Année 2 Maquette'!B185</f>
        <v>0</v>
      </c>
      <c r="B185" s="47">
        <f>'Année 2 Maquette'!C185</f>
        <v>0</v>
      </c>
      <c r="C185" s="46">
        <f>'Année 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'Année 2 Maquette'!B186</f>
        <v>0</v>
      </c>
      <c r="B186" s="47">
        <f>'Année 2 Maquette'!C186</f>
        <v>0</v>
      </c>
      <c r="C186" s="46">
        <f>'Année 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'Année 2 Maquette'!B187</f>
        <v>0</v>
      </c>
      <c r="B187" s="47">
        <f>'Année 2 Maquette'!C187</f>
        <v>0</v>
      </c>
      <c r="C187" s="46">
        <f>'Année 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'Année 2 Maquette'!B188</f>
        <v>0</v>
      </c>
      <c r="B188" s="47">
        <f>'Année 2 Maquette'!C188</f>
        <v>0</v>
      </c>
      <c r="C188" s="46">
        <f>'Année 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'Année 2 Maquette'!B189</f>
        <v>0</v>
      </c>
      <c r="B189" s="47">
        <f>'Année 2 Maquette'!C189</f>
        <v>0</v>
      </c>
      <c r="C189" s="46">
        <f>'Année 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'Année 2 Maquette'!B190</f>
        <v>0</v>
      </c>
      <c r="B190" s="47">
        <f>'Année 2 Maquette'!C190</f>
        <v>0</v>
      </c>
      <c r="C190" s="46">
        <f>'Année 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'Année 2 Maquette'!B191</f>
        <v>0</v>
      </c>
      <c r="B191" s="47">
        <f>'Année 2 Maquette'!C191</f>
        <v>0</v>
      </c>
      <c r="C191" s="46">
        <f>'Année 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'Année 2 Maquette'!B192</f>
        <v>0</v>
      </c>
      <c r="B192" s="47">
        <f>'Année 2 Maquette'!C192</f>
        <v>0</v>
      </c>
      <c r="C192" s="46">
        <f>'Année 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'Année 2 Maquette'!B193</f>
        <v>0</v>
      </c>
      <c r="B193" s="47">
        <f>'Année 2 Maquette'!C193</f>
        <v>0</v>
      </c>
      <c r="C193" s="46">
        <f>'Année 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'Année 2 Maquette'!B194</f>
        <v>0</v>
      </c>
      <c r="B194" s="47">
        <f>'Année 2 Maquette'!C194</f>
        <v>0</v>
      </c>
      <c r="C194" s="46">
        <f>'Année 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'Année 2 Maquette'!B195</f>
        <v>0</v>
      </c>
      <c r="B195" s="47">
        <f>'Année 2 Maquette'!C195</f>
        <v>0</v>
      </c>
      <c r="C195" s="46">
        <f>'Année 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'Année 2 Maquette'!B196</f>
        <v>0</v>
      </c>
      <c r="B196" s="47">
        <f>'Année 2 Maquette'!C196</f>
        <v>0</v>
      </c>
      <c r="C196" s="46">
        <f>'Année 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'Année 2 Maquette'!B197</f>
        <v>0</v>
      </c>
      <c r="B197" s="47">
        <f>'Année 2 Maquette'!C197</f>
        <v>0</v>
      </c>
      <c r="C197" s="46">
        <f>'Année 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'Année 2 Maquette'!B198</f>
        <v>0</v>
      </c>
      <c r="B198" s="47">
        <f>'Année 2 Maquette'!C198</f>
        <v>0</v>
      </c>
      <c r="C198" s="46">
        <f>'Année 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'Année 2 Maquette'!B199</f>
        <v>0</v>
      </c>
      <c r="B199" s="47">
        <f>'Année 2 Maquette'!C199</f>
        <v>0</v>
      </c>
      <c r="C199" s="46">
        <f>'Année 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'Année 2 Maquette'!B200</f>
        <v>0</v>
      </c>
      <c r="B200" s="47">
        <f>'Année 2 Maquette'!C200</f>
        <v>0</v>
      </c>
      <c r="C200" s="46">
        <f>'Année 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'Année 2 Maquette'!B201</f>
        <v>0</v>
      </c>
      <c r="B201" s="47">
        <f>'Année 2 Maquette'!C201</f>
        <v>0</v>
      </c>
      <c r="C201" s="46">
        <f>'Année 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'Année 2 Maquette'!B202</f>
        <v>0</v>
      </c>
      <c r="B202" s="47">
        <f>'Année 2 Maquette'!C202</f>
        <v>0</v>
      </c>
      <c r="C202" s="46">
        <f>'Année 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'Année 2 Maquette'!B203</f>
        <v>0</v>
      </c>
      <c r="B203" s="47">
        <f>'Année 2 Maquette'!C203</f>
        <v>0</v>
      </c>
      <c r="C203" s="46">
        <f>'Année 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'Année 2 Maquette'!B204</f>
        <v>0</v>
      </c>
      <c r="B204" s="47">
        <f>'Année 2 Maquette'!C204</f>
        <v>0</v>
      </c>
      <c r="C204" s="46">
        <f>'Année 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'Année 2 Maquette'!B205</f>
        <v>0</v>
      </c>
      <c r="B205" s="47">
        <f>'Année 2 Maquette'!C205</f>
        <v>0</v>
      </c>
      <c r="C205" s="46">
        <f>'Année 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'Année 2 Maquette'!B206</f>
        <v>0</v>
      </c>
      <c r="B206" s="47">
        <f>'Année 2 Maquette'!C206</f>
        <v>0</v>
      </c>
      <c r="C206" s="46">
        <f>'Année 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'Année 2 Maquette'!B207</f>
        <v>0</v>
      </c>
      <c r="B207" s="47">
        <f>'Année 2 Maquette'!C207</f>
        <v>0</v>
      </c>
      <c r="C207" s="46">
        <f>'Année 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'Année 2 Maquette'!B208</f>
        <v>0</v>
      </c>
      <c r="B208" s="47">
        <f>'Année 2 Maquette'!C208</f>
        <v>0</v>
      </c>
      <c r="C208" s="46">
        <f>'Année 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'Année 2 Maquette'!B209</f>
        <v>0</v>
      </c>
      <c r="B209" s="47">
        <f>'Année 2 Maquette'!C209</f>
        <v>0</v>
      </c>
      <c r="C209" s="46">
        <f>'Année 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'Année 2 Maquette'!B210</f>
        <v>0</v>
      </c>
      <c r="B210" s="47">
        <f>'Année 2 Maquette'!C210</f>
        <v>0</v>
      </c>
      <c r="C210" s="46">
        <f>'Année 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'Année 2 Maquette'!B211</f>
        <v>0</v>
      </c>
      <c r="B211" s="47">
        <f>'Année 2 Maquette'!C211</f>
        <v>0</v>
      </c>
      <c r="C211" s="46">
        <f>'Année 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'Année 2 Maquette'!B212</f>
        <v>0</v>
      </c>
      <c r="B212" s="47">
        <f>'Année 2 Maquette'!C212</f>
        <v>0</v>
      </c>
      <c r="C212" s="46">
        <f>'Année 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'Année 2 Maquette'!B213</f>
        <v>0</v>
      </c>
      <c r="B213" s="47">
        <f>'Année 2 Maquette'!C213</f>
        <v>0</v>
      </c>
      <c r="C213" s="46">
        <f>'Année 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'Année 2 Maquette'!B214</f>
        <v>0</v>
      </c>
      <c r="B214" s="47">
        <f>'Année 2 Maquette'!C214</f>
        <v>0</v>
      </c>
      <c r="C214" s="46">
        <f>'Année 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'Année 2 Maquette'!B215</f>
        <v>0</v>
      </c>
      <c r="B215" s="47">
        <f>'Année 2 Maquette'!C215</f>
        <v>0</v>
      </c>
      <c r="C215" s="46">
        <f>'Année 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'Année 2 Maquette'!B216</f>
        <v>0</v>
      </c>
      <c r="B216" s="47">
        <f>'Année 2 Maquette'!C216</f>
        <v>0</v>
      </c>
      <c r="C216" s="46">
        <f>'Année 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'Année 2 Maquette'!B217</f>
        <v>0</v>
      </c>
      <c r="B217" s="47">
        <f>'Année 2 Maquette'!C217</f>
        <v>0</v>
      </c>
      <c r="C217" s="46">
        <f>'Année 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'Année 2 Maquette'!B218</f>
        <v>0</v>
      </c>
      <c r="B218" s="47">
        <f>'Année 2 Maquette'!C218</f>
        <v>0</v>
      </c>
      <c r="C218" s="46">
        <f>'Année 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'Année 2 Maquette'!B219</f>
        <v>0</v>
      </c>
      <c r="B219" s="47">
        <f>'Année 2 Maquette'!C219</f>
        <v>0</v>
      </c>
      <c r="C219" s="46">
        <f>'Année 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'Année 2 Maquette'!B220</f>
        <v>0</v>
      </c>
      <c r="B220" s="47">
        <f>'Année 2 Maquette'!C220</f>
        <v>0</v>
      </c>
      <c r="C220" s="46">
        <f>'Année 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'Année 2 Maquette'!B221</f>
        <v>0</v>
      </c>
      <c r="B221" s="47">
        <f>'Année 2 Maquette'!C221</f>
        <v>0</v>
      </c>
      <c r="C221" s="46">
        <f>'Année 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'Année 2 Maquette'!B222</f>
        <v>0</v>
      </c>
      <c r="B222" s="47">
        <f>'Année 2 Maquette'!C222</f>
        <v>0</v>
      </c>
      <c r="C222" s="46">
        <f>'Année 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'Année 2 Maquette'!B223</f>
        <v>0</v>
      </c>
      <c r="B223" s="47">
        <f>'Année 2 Maquette'!C223</f>
        <v>0</v>
      </c>
      <c r="C223" s="46">
        <f>'Année 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'Année 2 Maquette'!B224</f>
        <v>0</v>
      </c>
      <c r="B224" s="47">
        <f>'Année 2 Maquette'!C224</f>
        <v>0</v>
      </c>
      <c r="C224" s="46">
        <f>'Année 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'Année 2 Maquette'!B225</f>
        <v>0</v>
      </c>
      <c r="B225" s="47">
        <f>'Année 2 Maquette'!C225</f>
        <v>0</v>
      </c>
      <c r="C225" s="46">
        <f>'Année 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'Année 2 Maquette'!B226</f>
        <v>0</v>
      </c>
      <c r="B226" s="47">
        <f>'Année 2 Maquette'!C226</f>
        <v>0</v>
      </c>
      <c r="C226" s="46">
        <f>'Année 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'Année 2 Maquette'!B227</f>
        <v>0</v>
      </c>
      <c r="B227" s="47">
        <f>'Année 2 Maquette'!C227</f>
        <v>0</v>
      </c>
      <c r="C227" s="46">
        <f>'Année 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'Année 2 Maquette'!B228</f>
        <v>0</v>
      </c>
      <c r="B228" s="47">
        <f>'Année 2 Maquette'!C228</f>
        <v>0</v>
      </c>
      <c r="C228" s="46">
        <f>'Année 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'Année 2 Maquette'!B229</f>
        <v>0</v>
      </c>
      <c r="B229" s="47">
        <f>'Année 2 Maquette'!C229</f>
        <v>0</v>
      </c>
      <c r="C229" s="46">
        <f>'Année 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'Année 2 Maquette'!B230</f>
        <v>0</v>
      </c>
      <c r="B230" s="47">
        <f>'Année 2 Maquette'!C230</f>
        <v>0</v>
      </c>
      <c r="C230" s="46">
        <f>'Année 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'Année 2 Maquette'!B231</f>
        <v>0</v>
      </c>
      <c r="B231" s="47">
        <f>'Année 2 Maquette'!C231</f>
        <v>0</v>
      </c>
      <c r="C231" s="46">
        <f>'Année 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'Année 2 Maquette'!B232</f>
        <v>0</v>
      </c>
      <c r="B232" s="47">
        <f>'Année 2 Maquette'!C232</f>
        <v>0</v>
      </c>
      <c r="C232" s="46">
        <f>'Année 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'Année 2 Maquette'!B233</f>
        <v>0</v>
      </c>
      <c r="B233" s="47">
        <f>'Année 2 Maquette'!C233</f>
        <v>0</v>
      </c>
      <c r="C233" s="46">
        <f>'Année 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'Année 2 Maquette'!B234</f>
        <v>0</v>
      </c>
      <c r="B234" s="47">
        <f>'Année 2 Maquette'!C234</f>
        <v>0</v>
      </c>
      <c r="C234" s="46">
        <f>'Année 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'Année 2 Maquette'!B235</f>
        <v>0</v>
      </c>
      <c r="B235" s="47">
        <f>'Année 2 Maquette'!C235</f>
        <v>0</v>
      </c>
      <c r="C235" s="46">
        <f>'Année 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'Année 2 Maquette'!B236</f>
        <v>0</v>
      </c>
      <c r="B236" s="47">
        <f>'Année 2 Maquette'!C236</f>
        <v>0</v>
      </c>
      <c r="C236" s="46">
        <f>'Année 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'Année 2 Maquette'!B237</f>
        <v>0</v>
      </c>
      <c r="B237" s="47">
        <f>'Année 2 Maquette'!C237</f>
        <v>0</v>
      </c>
      <c r="C237" s="46">
        <f>'Année 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'Année 2 Maquette'!B238</f>
        <v>0</v>
      </c>
      <c r="B238" s="47">
        <f>'Année 2 Maquette'!C238</f>
        <v>0</v>
      </c>
      <c r="C238" s="46">
        <f>'Année 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'Année 2 Maquette'!B239</f>
        <v>0</v>
      </c>
      <c r="B239" s="47">
        <f>'Année 2 Maquette'!C239</f>
        <v>0</v>
      </c>
      <c r="C239" s="46">
        <f>'Année 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'Année 2 Maquette'!B240</f>
        <v>0</v>
      </c>
      <c r="B240" s="47">
        <f>'Année 2 Maquette'!C240</f>
        <v>0</v>
      </c>
      <c r="C240" s="46">
        <f>'Année 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'Année 2 Maquette'!B241</f>
        <v>0</v>
      </c>
      <c r="B241" s="47">
        <f>'Année 2 Maquette'!C241</f>
        <v>0</v>
      </c>
      <c r="C241" s="46">
        <f>'Année 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'Année 2 Maquette'!B242</f>
        <v>0</v>
      </c>
      <c r="B242" s="47">
        <f>'Année 2 Maquette'!C242</f>
        <v>0</v>
      </c>
      <c r="C242" s="46">
        <f>'Année 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'Année 2 Maquette'!B243</f>
        <v>0</v>
      </c>
      <c r="B243" s="47">
        <f>'Année 2 Maquette'!C243</f>
        <v>0</v>
      </c>
      <c r="C243" s="46">
        <f>'Année 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'Année 2 Maquette'!B244</f>
        <v>0</v>
      </c>
      <c r="B244" s="47">
        <f>'Année 2 Maquette'!C244</f>
        <v>0</v>
      </c>
      <c r="C244" s="46">
        <f>'Année 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'Année 2 Maquette'!B245</f>
        <v>0</v>
      </c>
      <c r="B245" s="47">
        <f>'Année 2 Maquette'!C245</f>
        <v>0</v>
      </c>
      <c r="C245" s="46">
        <f>'Année 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'Année 2 Maquette'!B246</f>
        <v>0</v>
      </c>
      <c r="B246" s="47">
        <f>'Année 2 Maquette'!C246</f>
        <v>0</v>
      </c>
      <c r="C246" s="46">
        <f>'Année 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'Année 2 Maquette'!B247</f>
        <v>0</v>
      </c>
      <c r="B247" s="47">
        <f>'Année 2 Maquette'!C247</f>
        <v>0</v>
      </c>
      <c r="C247" s="46">
        <f>'Année 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'Année 2 Maquette'!B248</f>
        <v>0</v>
      </c>
      <c r="B248" s="47">
        <f>'Année 2 Maquette'!C248</f>
        <v>0</v>
      </c>
      <c r="C248" s="46">
        <f>'Année 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'Année 2 Maquette'!B249</f>
        <v>0</v>
      </c>
      <c r="B249" s="47">
        <f>'Année 2 Maquette'!C249</f>
        <v>0</v>
      </c>
      <c r="C249" s="46">
        <f>'Année 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'Année 2 Maquette'!B250</f>
        <v>0</v>
      </c>
      <c r="B250" s="47">
        <f>'Année 2 Maquette'!C250</f>
        <v>0</v>
      </c>
      <c r="C250" s="46">
        <f>'Année 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'Année 2 Maquette'!B251</f>
        <v>0</v>
      </c>
      <c r="B251" s="47">
        <f>'Année 2 Maquette'!C251</f>
        <v>0</v>
      </c>
      <c r="C251" s="46">
        <f>'Année 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'Année 2 Maquette'!B252</f>
        <v>0</v>
      </c>
      <c r="B252" s="47">
        <f>'Année 2 Maquette'!C252</f>
        <v>0</v>
      </c>
      <c r="C252" s="46">
        <f>'Année 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'Année 2 Maquette'!B253</f>
        <v>0</v>
      </c>
      <c r="B253" s="47">
        <f>'Année 2 Maquette'!C253</f>
        <v>0</v>
      </c>
      <c r="C253" s="46">
        <f>'Année 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'Année 2 Maquette'!B254</f>
        <v>0</v>
      </c>
      <c r="B254" s="47">
        <f>'Année 2 Maquette'!C254</f>
        <v>0</v>
      </c>
      <c r="C254" s="46">
        <f>'Année 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'Année 2 Maquette'!B255</f>
        <v>0</v>
      </c>
      <c r="B255" s="47">
        <f>'Année 2 Maquette'!C255</f>
        <v>0</v>
      </c>
      <c r="C255" s="46">
        <f>'Année 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'Année 2 Maquette'!B256</f>
        <v>0</v>
      </c>
      <c r="B256" s="47">
        <f>'Année 2 Maquette'!C256</f>
        <v>0</v>
      </c>
      <c r="C256" s="46">
        <f>'Année 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'Année 2 Maquette'!B257</f>
        <v>0</v>
      </c>
      <c r="B257" s="47">
        <f>'Année 2 Maquette'!C257</f>
        <v>0</v>
      </c>
      <c r="C257" s="46">
        <f>'Année 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'Année 2 Maquette'!B258</f>
        <v>0</v>
      </c>
      <c r="B258" s="47">
        <f>'Année 2 Maquette'!C258</f>
        <v>0</v>
      </c>
      <c r="C258" s="46">
        <f>'Année 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'Année 2 Maquette'!B259</f>
        <v>0</v>
      </c>
      <c r="B259" s="47">
        <f>'Année 2 Maquette'!C259</f>
        <v>0</v>
      </c>
      <c r="C259" s="46">
        <f>'Année 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'Année 2 Maquette'!B260</f>
        <v>0</v>
      </c>
      <c r="B260" s="47">
        <f>'Année 2 Maquette'!C260</f>
        <v>0</v>
      </c>
      <c r="C260" s="46">
        <f>'Année 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'Année 2 Maquette'!B261</f>
        <v>0</v>
      </c>
      <c r="B261" s="47">
        <f>'Année 2 Maquette'!C261</f>
        <v>0</v>
      </c>
      <c r="C261" s="46">
        <f>'Année 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'Année 2 Maquette'!B262</f>
        <v>0</v>
      </c>
      <c r="B262" s="47">
        <f>'Année 2 Maquette'!C262</f>
        <v>0</v>
      </c>
      <c r="C262" s="46">
        <f>'Année 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'Année 2 Maquette'!B263</f>
        <v>0</v>
      </c>
      <c r="B263" s="47">
        <f>'Année 2 Maquette'!C263</f>
        <v>0</v>
      </c>
      <c r="C263" s="46">
        <f>'Année 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'Année 2 Maquette'!B264</f>
        <v>0</v>
      </c>
      <c r="B264" s="47">
        <f>'Année 2 Maquette'!C264</f>
        <v>0</v>
      </c>
      <c r="C264" s="46">
        <f>'Année 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'Année 2 Maquette'!B265</f>
        <v>0</v>
      </c>
      <c r="B265" s="47">
        <f>'Année 2 Maquette'!C265</f>
        <v>0</v>
      </c>
      <c r="C265" s="46">
        <f>'Année 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'Année 2 Maquette'!B266</f>
        <v>0</v>
      </c>
      <c r="B266" s="47">
        <f>'Année 2 Maquette'!C266</f>
        <v>0</v>
      </c>
      <c r="C266" s="46">
        <f>'Année 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'Année 2 Maquette'!B267</f>
        <v>0</v>
      </c>
      <c r="B267" s="47">
        <f>'Année 2 Maquette'!C267</f>
        <v>0</v>
      </c>
      <c r="C267" s="46">
        <f>'Année 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'Année 2 Maquette'!B268</f>
        <v>0</v>
      </c>
      <c r="B268" s="47">
        <f>'Année 2 Maquette'!C268</f>
        <v>0</v>
      </c>
      <c r="C268" s="46">
        <f>'Année 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'Année 2 Maquette'!B269</f>
        <v>0</v>
      </c>
      <c r="B269" s="47">
        <f>'Année 2 Maquette'!C269</f>
        <v>0</v>
      </c>
      <c r="C269" s="46">
        <f>'Année 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'Année 2 Maquette'!B270</f>
        <v>0</v>
      </c>
      <c r="B270" s="47">
        <f>'Année 2 Maquette'!C270</f>
        <v>0</v>
      </c>
      <c r="C270" s="46">
        <f>'Année 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'Année 2 Maquette'!B271</f>
        <v>0</v>
      </c>
      <c r="B271" s="47">
        <f>'Année 2 Maquette'!C271</f>
        <v>0</v>
      </c>
      <c r="C271" s="46">
        <f>'Année 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'Année 2 Maquette'!B272</f>
        <v>0</v>
      </c>
      <c r="B272" s="47">
        <f>'Année 2 Maquette'!C272</f>
        <v>0</v>
      </c>
      <c r="C272" s="46">
        <f>'Année 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'Année 2 Maquette'!B273</f>
        <v>0</v>
      </c>
      <c r="B273" s="47">
        <f>'Année 2 Maquette'!C273</f>
        <v>0</v>
      </c>
      <c r="C273" s="46">
        <f>'Année 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'Année 2 Maquette'!B274</f>
        <v>0</v>
      </c>
      <c r="B274" s="47">
        <f>'Année 2 Maquette'!C274</f>
        <v>0</v>
      </c>
      <c r="C274" s="46">
        <f>'Année 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'Année 2 Maquette'!B275</f>
        <v>0</v>
      </c>
      <c r="B275" s="47">
        <f>'Année 2 Maquette'!C275</f>
        <v>0</v>
      </c>
      <c r="C275" s="46">
        <f>'Année 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'Année 2 Maquette'!B276</f>
        <v>0</v>
      </c>
      <c r="B276" s="47">
        <f>'Année 2 Maquette'!C276</f>
        <v>0</v>
      </c>
      <c r="C276" s="46">
        <f>'Année 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'Année 2 Maquette'!B277</f>
        <v>0</v>
      </c>
      <c r="B277" s="47">
        <f>'Année 2 Maquette'!C277</f>
        <v>0</v>
      </c>
      <c r="C277" s="46">
        <f>'Année 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'Année 2 Maquette'!B278</f>
        <v>0</v>
      </c>
      <c r="B278" s="47">
        <f>'Année 2 Maquette'!C278</f>
        <v>0</v>
      </c>
      <c r="C278" s="46">
        <f>'Année 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'Année 2 Maquette'!B279</f>
        <v>0</v>
      </c>
      <c r="B279" s="47">
        <f>'Année 2 Maquette'!C279</f>
        <v>0</v>
      </c>
      <c r="C279" s="46">
        <f>'Année 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'Année 2 Maquette'!B280</f>
        <v>0</v>
      </c>
      <c r="B280" s="47">
        <f>'Année 2 Maquette'!C280</f>
        <v>0</v>
      </c>
      <c r="C280" s="46">
        <f>'Année 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'Année 2 Maquette'!B281</f>
        <v>0</v>
      </c>
      <c r="B281" s="47">
        <f>'Année 2 Maquette'!C281</f>
        <v>0</v>
      </c>
      <c r="C281" s="46">
        <f>'Année 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'Année 2 Maquette'!B282</f>
        <v>0</v>
      </c>
      <c r="B282" s="47">
        <f>'Année 2 Maquette'!C282</f>
        <v>0</v>
      </c>
      <c r="C282" s="46">
        <f>'Année 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'Année 2 Maquette'!B283</f>
        <v>0</v>
      </c>
      <c r="B283" s="47">
        <f>'Année 2 Maquette'!C283</f>
        <v>0</v>
      </c>
      <c r="C283" s="46">
        <f>'Année 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'Année 2 Maquette'!B284</f>
        <v>0</v>
      </c>
      <c r="B284" s="47">
        <f>'Année 2 Maquette'!C284</f>
        <v>0</v>
      </c>
      <c r="C284" s="46">
        <f>'Année 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'Année 2 Maquette'!B285</f>
        <v>0</v>
      </c>
      <c r="B285" s="47">
        <f>'Année 2 Maquette'!C285</f>
        <v>0</v>
      </c>
      <c r="C285" s="46">
        <f>'Année 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'Année 2 Maquette'!B286</f>
        <v>0</v>
      </c>
      <c r="B286" s="47">
        <f>'Année 2 Maquette'!C286</f>
        <v>0</v>
      </c>
      <c r="C286" s="46">
        <f>'Année 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'Année 2 Maquette'!B287</f>
        <v>0</v>
      </c>
      <c r="B287" s="47">
        <f>'Année 2 Maquette'!C287</f>
        <v>0</v>
      </c>
      <c r="C287" s="46">
        <f>'Année 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'Année 2 Maquette'!B288</f>
        <v>0</v>
      </c>
      <c r="B288" s="47">
        <f>'Année 2 Maquette'!C288</f>
        <v>0</v>
      </c>
      <c r="C288" s="46">
        <f>'Année 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'Année 2 Maquette'!B289</f>
        <v>0</v>
      </c>
      <c r="B289" s="47">
        <f>'Année 2 Maquette'!C289</f>
        <v>0</v>
      </c>
      <c r="C289" s="46">
        <f>'Année 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'Année 2 Maquette'!B290</f>
        <v>0</v>
      </c>
      <c r="B290" s="47">
        <f>'Année 2 Maquette'!C290</f>
        <v>0</v>
      </c>
      <c r="C290" s="46">
        <f>'Année 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'Année 2 Maquette'!B291</f>
        <v>0</v>
      </c>
      <c r="B291" s="47">
        <f>'Année 2 Maquette'!C291</f>
        <v>0</v>
      </c>
      <c r="C291" s="46">
        <f>'Année 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'Année 2 Maquette'!B292</f>
        <v>0</v>
      </c>
      <c r="B292" s="47">
        <f>'Année 2 Maquette'!C292</f>
        <v>0</v>
      </c>
      <c r="C292" s="46">
        <f>'Année 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'Année 2 Maquette'!B293</f>
        <v>0</v>
      </c>
      <c r="B293" s="47">
        <f>'Année 2 Maquette'!C293</f>
        <v>0</v>
      </c>
      <c r="C293" s="46">
        <f>'Année 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'Année 2 Maquette'!B294</f>
        <v>0</v>
      </c>
      <c r="B294" s="47">
        <f>'Année 2 Maquette'!C294</f>
        <v>0</v>
      </c>
      <c r="C294" s="46">
        <f>'Année 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'Année 2 Maquette'!B295</f>
        <v>0</v>
      </c>
      <c r="B295" s="47">
        <f>'Année 2 Maquette'!C295</f>
        <v>0</v>
      </c>
      <c r="C295" s="46">
        <f>'Année 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'Année 2 Maquette'!B296</f>
        <v>0</v>
      </c>
      <c r="B296" s="47">
        <f>'Année 2 Maquette'!C296</f>
        <v>0</v>
      </c>
      <c r="C296" s="46">
        <f>'Année 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'Année 2 Maquette'!B297</f>
        <v>0</v>
      </c>
      <c r="B297" s="47">
        <f>'Année 2 Maquette'!C297</f>
        <v>0</v>
      </c>
      <c r="C297" s="46">
        <f>'Année 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'Année 2 Maquette'!B298</f>
        <v>0</v>
      </c>
      <c r="B298" s="47">
        <f>'Année 2 Maquette'!C298</f>
        <v>0</v>
      </c>
      <c r="C298" s="46">
        <f>'Année 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'Année 2 Maquette'!B299</f>
        <v>0</v>
      </c>
      <c r="B299" s="47">
        <f>'Année 2 Maquette'!C299</f>
        <v>0</v>
      </c>
      <c r="C299" s="46">
        <f>'Année 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'Année 2 Maquette'!B300</f>
        <v>0</v>
      </c>
      <c r="B300" s="47">
        <f>'Année 2 Maquette'!C300</f>
        <v>0</v>
      </c>
      <c r="C300" s="46">
        <f>'Année 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Année 2 Maquette</vt:lpstr>
      <vt:lpstr>Année 2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2024-01-29T09:06:16Z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